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codeName="ThisWorkbook" defaultThemeVersion="124226"/>
  <bookViews>
    <workbookView xWindow="390" yWindow="570" windowWidth="16860" windowHeight="10170"/>
  </bookViews>
  <sheets>
    <sheet name="nakit_akis_tablosu_ozet_excel" sheetId="1" r:id="rId1"/>
    <sheet name="Sayfa1" sheetId="2" r:id="rId2"/>
  </sheets>
  <definedNames>
    <definedName name="_xlnm._FilterDatabase" localSheetId="0">nakit_akis_tablosu_ozet_excel!$B$2:$D$2</definedName>
    <definedName name="JR_PAGE_ANCHOR_0_1">nakit_akis_tablosu_ozet_excel!$B$1</definedName>
  </definedNames>
  <calcPr calcId="144525"/>
</workbook>
</file>

<file path=xl/calcChain.xml><?xml version="1.0" encoding="utf-8"?>
<calcChain xmlns="http://schemas.openxmlformats.org/spreadsheetml/2006/main">
  <c r="D141" i="1"/>
  <c r="D142"/>
  <c r="D86"/>
  <c r="D87"/>
  <c r="D104"/>
  <c r="D88"/>
  <c r="D89"/>
  <c r="D59"/>
  <c r="D32"/>
  <c r="D30"/>
  <c r="D20"/>
  <c r="D10"/>
  <c r="D4"/>
</calcChain>
</file>

<file path=xl/sharedStrings.xml><?xml version="1.0" encoding="utf-8"?>
<sst xmlns="http://schemas.openxmlformats.org/spreadsheetml/2006/main" count="576" uniqueCount="227">
  <si>
    <t>2024 Yılı Nakit Akış Özet Tablosu</t>
  </si>
  <si>
    <t>Heskod</t>
  </si>
  <si>
    <t>FAALİYETLERDEN KAYNAKLANAN NAKİT AKIŞLARI</t>
  </si>
  <si>
    <t>A-) Faaliyetlerden Sağlanan Nakit Girişleri</t>
  </si>
  <si>
    <t>600</t>
  </si>
  <si>
    <t>Vergi Gelirleri</t>
  </si>
  <si>
    <t>Teşebbüs ve Mülkiyet Gelirleri</t>
  </si>
  <si>
    <t>Alınan Bağış ve Yardımlar</t>
  </si>
  <si>
    <t>Faizler, Cezalar, Paylar</t>
  </si>
  <si>
    <t>Menkul Kıymet ve Varlık Gelirleri</t>
  </si>
  <si>
    <t>B-) Faaliyetlerden Kaynaklanan Nakit Çıkışları</t>
  </si>
  <si>
    <t>630</t>
  </si>
  <si>
    <t>Personel Giderleri</t>
  </si>
  <si>
    <t>Sosyal Güvenlik Kurumlarına Devlet Primleri</t>
  </si>
  <si>
    <t>Mal ve Hizmet Giderleri</t>
  </si>
  <si>
    <t>Faiz Giderleri</t>
  </si>
  <si>
    <t>Cari Transferler</t>
  </si>
  <si>
    <t>Sermaye Transferleri</t>
  </si>
  <si>
    <t>Borç verme</t>
  </si>
  <si>
    <t>Proje Kapsamında Yapılan Cari Giderler</t>
  </si>
  <si>
    <t>Diğer Giderler</t>
  </si>
  <si>
    <t>C-) Ön Ödemelerden Kaynaklanan Nakit Akışı</t>
  </si>
  <si>
    <t>160</t>
  </si>
  <si>
    <t>İş Avans ve Krediler Hesabı</t>
  </si>
  <si>
    <t>161</t>
  </si>
  <si>
    <t>Personel Avansları Hesabı</t>
  </si>
  <si>
    <t>162</t>
  </si>
  <si>
    <t>Bütçe Dışı Avans ve Krediler Hesabı</t>
  </si>
  <si>
    <t>164</t>
  </si>
  <si>
    <t>Akreditifler Hesabı</t>
  </si>
  <si>
    <t>165</t>
  </si>
  <si>
    <t>Mahsup Dönemine Aktarılan Avans ve Krediler Hesabı</t>
  </si>
  <si>
    <t>166</t>
  </si>
  <si>
    <t>Proje Özel Hesabından Verilen Avans ve Krediler Hesabı</t>
  </si>
  <si>
    <t>167</t>
  </si>
  <si>
    <t>Doğrudan Dış Proje Kullanımları Avans ve Kreditifleri</t>
  </si>
  <si>
    <t>195</t>
  </si>
  <si>
    <t>İş Avansları Hesabı</t>
  </si>
  <si>
    <t>196</t>
  </si>
  <si>
    <t>D-) Faaliyetlerden Sağlanan Net Nakit Akışı (A-B-C)</t>
  </si>
  <si>
    <t>YATIRIMLARDAN KAYNAKLANAN NAKİT AKIŞLARI</t>
  </si>
  <si>
    <t>E-) Mali Olmayan Varlık Satışlarından Kaynaklanan Nakit Girişleri</t>
  </si>
  <si>
    <t>150</t>
  </si>
  <si>
    <t>İlk Madde ve Malzeme Hesabı</t>
  </si>
  <si>
    <t>151</t>
  </si>
  <si>
    <t>Yarı Mamüller Hesabı</t>
  </si>
  <si>
    <t>152</t>
  </si>
  <si>
    <t>Mamüller Hesabı</t>
  </si>
  <si>
    <t>153</t>
  </si>
  <si>
    <t>Ticari Mallar Hesabı</t>
  </si>
  <si>
    <t>155</t>
  </si>
  <si>
    <t>Atölyeler Hesabı</t>
  </si>
  <si>
    <t>157</t>
  </si>
  <si>
    <t>Diğer Stoklar Hesabı</t>
  </si>
  <si>
    <t>158</t>
  </si>
  <si>
    <t>Stok Değer Düşüklüğü Karşılığı Hesabı (-)</t>
  </si>
  <si>
    <t>250</t>
  </si>
  <si>
    <t>Arazi ve Arsalar Hesabı</t>
  </si>
  <si>
    <t>251</t>
  </si>
  <si>
    <t>Yeraltı ve Yerüstü Düzenleri Hesabı</t>
  </si>
  <si>
    <t>252</t>
  </si>
  <si>
    <t>Binalar Hesabı</t>
  </si>
  <si>
    <t>253</t>
  </si>
  <si>
    <t>Tesis, Makine ve Cihazlar Hesabı</t>
  </si>
  <si>
    <t>254</t>
  </si>
  <si>
    <t>Taşıtlar Hesabı</t>
  </si>
  <si>
    <t>255</t>
  </si>
  <si>
    <t>Demirbaşlar Hesabı</t>
  </si>
  <si>
    <t>256</t>
  </si>
  <si>
    <t>Hizmet İmtiyaz Varlıkları Hesabı</t>
  </si>
  <si>
    <t>258</t>
  </si>
  <si>
    <t>Yapılmakta Olan Yatırımlar Hesabı</t>
  </si>
  <si>
    <t>259</t>
  </si>
  <si>
    <t>Yatırım Avansları Hesabı</t>
  </si>
  <si>
    <t>260</t>
  </si>
  <si>
    <t>Haklar Hesabı</t>
  </si>
  <si>
    <t>264</t>
  </si>
  <si>
    <t>Özel Maliyetler Hesabı</t>
  </si>
  <si>
    <t>267</t>
  </si>
  <si>
    <t>Diğer Maddi Olmayan Duran Varlıklar Hesabı</t>
  </si>
  <si>
    <t>293</t>
  </si>
  <si>
    <t>Gelecek Yıllar İhtiyacı Stoklar Hesabı</t>
  </si>
  <si>
    <t>294</t>
  </si>
  <si>
    <t>Elden Çıkarılacak Stoklar ve Maddi Duran Varlıklar Hesabı</t>
  </si>
  <si>
    <t>297</t>
  </si>
  <si>
    <t>Diğer Çeşitli Duran Varlıklar Hesabı</t>
  </si>
  <si>
    <t>240</t>
  </si>
  <si>
    <t>Mali Kuruluşlara Yatırılan Sermayeler Hesabı</t>
  </si>
  <si>
    <t>241</t>
  </si>
  <si>
    <t>Mal ve Hizmet Üreten Kuruluşlara Yatırılan Sermayeler Hesabı</t>
  </si>
  <si>
    <t>242</t>
  </si>
  <si>
    <t>Döner Sermayeli Kuruluşlara Yatırılan Sermayeler Hesabı</t>
  </si>
  <si>
    <t>247</t>
  </si>
  <si>
    <t>Sermaye Taahhütleri Hesabı</t>
  </si>
  <si>
    <t>F-) Mali Olmayan Varlık Alımlarından Kaynaklanan Nakit Çıkışları</t>
  </si>
  <si>
    <t xml:space="preserve">  Hizmet İmtiyaz Varlıkları Hesabı</t>
  </si>
  <si>
    <t>Elden Çıkarlacak Stoklar ve Maddi Duran Varlıklar Hesabı</t>
  </si>
  <si>
    <t>G) YatırımlardanSağlanan Net Nakit Akışı (E-F)</t>
  </si>
  <si>
    <t xml:space="preserve">H-) Nakit Açık / Fazlası (D+G) </t>
  </si>
  <si>
    <t xml:space="preserve">I-) Net Mali Varlık Edinimlerinden Kaynaklanan Nakit Akışları </t>
  </si>
  <si>
    <t>Mali Varlık Ediniminden Kaynaklanan Nakit Akışları</t>
  </si>
  <si>
    <t>110</t>
  </si>
  <si>
    <t>Hisse Senetleri Hesabı</t>
  </si>
  <si>
    <t>111</t>
  </si>
  <si>
    <t>Özel Kesim Tahvil, Senet ve Bonoları Hesabı</t>
  </si>
  <si>
    <t>112</t>
  </si>
  <si>
    <t>Kamu Kesimi Tahvil, Senet ve Bonoları Hesabı</t>
  </si>
  <si>
    <t>117+217</t>
  </si>
  <si>
    <t>Menkul Varlıklar Hesabı</t>
  </si>
  <si>
    <t>Kurum Alacaklarından Kaynaklanan Nakit Akışları</t>
  </si>
  <si>
    <t>130+230</t>
  </si>
  <si>
    <t>Dış Borcun İkrazından Doğan Alacaklar Hesabı</t>
  </si>
  <si>
    <t>131</t>
  </si>
  <si>
    <t>Para Piyasası Nakit İşlemleri Alacakları Hesabı</t>
  </si>
  <si>
    <t>132+232</t>
  </si>
  <si>
    <t>Kurumca Verilen Borçlardan Alacaklar Hesabı</t>
  </si>
  <si>
    <t>134</t>
  </si>
  <si>
    <t>Borçlanma Türev Ürünleri Cari Hesabı</t>
  </si>
  <si>
    <t>135</t>
  </si>
  <si>
    <t>Personelden Alacaklar Hesabı</t>
  </si>
  <si>
    <t>136</t>
  </si>
  <si>
    <t>Diğer Çeşitli Alacaklar Hesabı</t>
  </si>
  <si>
    <t>137</t>
  </si>
  <si>
    <t>Takipteki Kurum Alacakları Hesabı</t>
  </si>
  <si>
    <t>138</t>
  </si>
  <si>
    <t>Takipteki Kurum Alacakları Karşılığı Hesabı (-)</t>
  </si>
  <si>
    <t>139+239</t>
  </si>
  <si>
    <t>Diğer Kurum Alacakları Hesabı</t>
  </si>
  <si>
    <t>Diğer Varlık Edinimlerinden Kaynaklanan Nakit Akışları</t>
  </si>
  <si>
    <t>126+226</t>
  </si>
  <si>
    <t>Verilen Depozito ve Teminatlar Hesabı</t>
  </si>
  <si>
    <t>190</t>
  </si>
  <si>
    <t>Devreden Katma Değer Vergisi Hesabı</t>
  </si>
  <si>
    <t>191</t>
  </si>
  <si>
    <t>İndirilecek Katma Değer Vergisi Hesabı Hesabı</t>
  </si>
  <si>
    <t>193</t>
  </si>
  <si>
    <t>Peşin Ödenen Vergiler ve Fonlar Hesabı</t>
  </si>
  <si>
    <t>198</t>
  </si>
  <si>
    <t>Diğer Çeşitli Dönen Varlıklar Hesabı</t>
  </si>
  <si>
    <t>J-) Net Borçlanmadan Kaynaklanan Nakit Akışları</t>
  </si>
  <si>
    <t>Mali Borçlanmadan Kaynaklanan Nakit Akışları</t>
  </si>
  <si>
    <t>302</t>
  </si>
  <si>
    <t>Para Piyasası Nakit İşlemleri Borçları</t>
  </si>
  <si>
    <t>303+403</t>
  </si>
  <si>
    <t>Kamu İdarelerine Mali Borçlar Hesabı</t>
  </si>
  <si>
    <t>304+404</t>
  </si>
  <si>
    <t>Tahviller</t>
  </si>
  <si>
    <t>305</t>
  </si>
  <si>
    <t xml:space="preserve">Bonolar </t>
  </si>
  <si>
    <t>309+409</t>
  </si>
  <si>
    <t>Diğer İç Mali Borçlar</t>
  </si>
  <si>
    <t>310+410</t>
  </si>
  <si>
    <t>Dış Mali Borçlar</t>
  </si>
  <si>
    <t>Diğer Yükümlülüklerinden Kaynaklanan Nakit Akışları</t>
  </si>
  <si>
    <t>326+330+430</t>
  </si>
  <si>
    <t>Alınan Depozito ve Teminatlar Hesabı</t>
  </si>
  <si>
    <t>329+336</t>
  </si>
  <si>
    <t>Diğer Çeşitli Borçlar</t>
  </si>
  <si>
    <t>332</t>
  </si>
  <si>
    <t>Okul Pansiyonları</t>
  </si>
  <si>
    <t>333</t>
  </si>
  <si>
    <t>Emanetler</t>
  </si>
  <si>
    <t>334</t>
  </si>
  <si>
    <t>335</t>
  </si>
  <si>
    <t>Personele Borçlar Hesabı</t>
  </si>
  <si>
    <t>337</t>
  </si>
  <si>
    <t>Mutemetlik Cari Hesabı</t>
  </si>
  <si>
    <t>338</t>
  </si>
  <si>
    <t>Konsolosluk Cari Hesabı</t>
  </si>
  <si>
    <t>340+440</t>
  </si>
  <si>
    <t>Alınan Sipariş Avansları Hesabı</t>
  </si>
  <si>
    <t>349+449</t>
  </si>
  <si>
    <t>Diğer Alınan Avanslar Hesabı</t>
  </si>
  <si>
    <t>360</t>
  </si>
  <si>
    <t>Ödenecek Vergi ve Fonlar Hesabı</t>
  </si>
  <si>
    <t>361</t>
  </si>
  <si>
    <t>Ödenecek Sosyal Güvenlik Kesintileri</t>
  </si>
  <si>
    <t>362</t>
  </si>
  <si>
    <t>Fonlar veya Diğer Kamu İdareleri Adına Yapılan Tahsilat</t>
  </si>
  <si>
    <t>368</t>
  </si>
  <si>
    <t>Vadesi Geçmiş, Ertelenmiş veya Taksitlendirilmiş Vergi ve Diğer Hesabı</t>
  </si>
  <si>
    <t>370</t>
  </si>
  <si>
    <t>Dönem Kari Vergi ve Diğer YükümlülüklerHesabı</t>
  </si>
  <si>
    <t>371</t>
  </si>
  <si>
    <t>Dönem Kari ve Peşin Ödenen Vergiler Karşılığı Hesabı</t>
  </si>
  <si>
    <t>372+472</t>
  </si>
  <si>
    <t>Kıdem Tazminatı Karşılığı Hesabı</t>
  </si>
  <si>
    <t>391</t>
  </si>
  <si>
    <t>Hesaplanan Katma Değer Vergisi Hesabı Hesabı</t>
  </si>
  <si>
    <t>379+479</t>
  </si>
  <si>
    <t xml:space="preserve">Diğer Borç ve Gider Karşılıkları Hesabı </t>
  </si>
  <si>
    <t>399</t>
  </si>
  <si>
    <t>Diğer Çeşitli Kısa Vadeli Yabancı Kaynaklar Hesabı</t>
  </si>
  <si>
    <t>540</t>
  </si>
  <si>
    <t>Yasal Yedekler Hesabı Hesabı</t>
  </si>
  <si>
    <t>549</t>
  </si>
  <si>
    <t>Özel Fonlar Hesabı</t>
  </si>
  <si>
    <t>K- Finansman Faaliyetlerinden Kaynaklanan Net Nakit Girişleri (J-I)</t>
  </si>
  <si>
    <t>L- Nakit Stoğundaki Net Değişim (H+K)</t>
  </si>
  <si>
    <t>İSTATİSTİKSEL HATA (L-M)</t>
  </si>
  <si>
    <t>M) HAZIR DEĞERLER NAKİT DEĞİŞİMİ</t>
  </si>
  <si>
    <t>100</t>
  </si>
  <si>
    <t>Kasa Hesabı</t>
  </si>
  <si>
    <t>101</t>
  </si>
  <si>
    <t>Alınan Çekler Hesabı</t>
  </si>
  <si>
    <t>102</t>
  </si>
  <si>
    <t>Banka Hesabı</t>
  </si>
  <si>
    <t>103</t>
  </si>
  <si>
    <t>Verilen Çekler ve Gönderme Emirleri Hesabı</t>
  </si>
  <si>
    <t>104</t>
  </si>
  <si>
    <t>Proje Özel Hesabı</t>
  </si>
  <si>
    <t>105</t>
  </si>
  <si>
    <t>Döviz Hesabı</t>
  </si>
  <si>
    <t>106</t>
  </si>
  <si>
    <t>Döviz Gönderme Emirleri Hesabı</t>
  </si>
  <si>
    <t>107</t>
  </si>
  <si>
    <t>Elçilik ve Konsolosluklar Nezdindeki Paralar Hesabı</t>
  </si>
  <si>
    <t>108</t>
  </si>
  <si>
    <t>Diğer Hazır Değerler Hesabı</t>
  </si>
  <si>
    <t>109</t>
  </si>
  <si>
    <t>Banka Kredi Kartlarından Alacaklar Hesabı</t>
  </si>
  <si>
    <t>FİNANSMAN FAALİYETLERİNDEN KAYNAKLANAN NAKİT AKIŞLARI</t>
  </si>
  <si>
    <t>2024 YILI NAKİT AKIŞ TABLOSU</t>
  </si>
  <si>
    <t>Hesap Kodu Açıklamaları</t>
  </si>
  <si>
    <t>Hesap Bakiyeleri</t>
  </si>
  <si>
    <t>Tek Hazine Kurumlar Hesabından Alacaklar Hesabı</t>
  </si>
  <si>
    <t>Bakiye Miktarları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</si>
</sst>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0"/>
      <color rgb="FF000000"/>
      <name val="Times New Roman"/>
      <family val="2"/>
    </font>
    <font>
      <sz val="8"/>
      <color rgb="FF000000"/>
      <name val="Times New Roman"/>
      <family val="2"/>
    </font>
    <font>
      <b/>
      <sz val="11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49FA8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4" fontId="3" fillId="5" borderId="2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B1:D155"/>
  <sheetViews>
    <sheetView tabSelected="1" workbookViewId="0">
      <pane ySplit="2" topLeftCell="A3" activePane="bottomLeft" state="frozen"/>
      <selection pane="bottomLeft" activeCell="K15" sqref="K15"/>
    </sheetView>
  </sheetViews>
  <sheetFormatPr defaultRowHeight="15"/>
  <cols>
    <col min="2" max="2" width="10.5703125" customWidth="1"/>
    <col min="3" max="3" width="63.140625" customWidth="1"/>
    <col min="4" max="4" width="31.7109375" customWidth="1"/>
  </cols>
  <sheetData>
    <row r="1" spans="2:4" ht="30" customHeight="1">
      <c r="B1" s="6" t="s">
        <v>0</v>
      </c>
      <c r="C1" s="6"/>
      <c r="D1" s="6"/>
    </row>
    <row r="2" spans="2:4" ht="30" customHeight="1">
      <c r="B2" s="1" t="s">
        <v>1</v>
      </c>
      <c r="C2" s="1" t="s">
        <v>223</v>
      </c>
      <c r="D2" s="1" t="s">
        <v>226</v>
      </c>
    </row>
    <row r="3" spans="2:4" ht="16.5" customHeight="1">
      <c r="B3" s="5"/>
      <c r="C3" s="5" t="s">
        <v>2</v>
      </c>
      <c r="D3" s="4">
        <v>0</v>
      </c>
    </row>
    <row r="4" spans="2:4" ht="16.5" customHeight="1">
      <c r="B4" s="5"/>
      <c r="C4" s="5" t="s">
        <v>3</v>
      </c>
      <c r="D4" s="4">
        <f>SUM(D5:D9)</f>
        <v>1985088819.8</v>
      </c>
    </row>
    <row r="5" spans="2:4" ht="16.5" customHeight="1">
      <c r="B5" s="5" t="s">
        <v>4</v>
      </c>
      <c r="C5" s="5" t="s">
        <v>5</v>
      </c>
      <c r="D5" s="4">
        <v>0</v>
      </c>
    </row>
    <row r="6" spans="2:4" ht="16.5" customHeight="1">
      <c r="B6" s="5" t="s">
        <v>4</v>
      </c>
      <c r="C6" s="5" t="s">
        <v>6</v>
      </c>
      <c r="D6" s="4">
        <v>44536086.890000001</v>
      </c>
    </row>
    <row r="7" spans="2:4" ht="16.5" customHeight="1">
      <c r="B7" s="5" t="s">
        <v>4</v>
      </c>
      <c r="C7" s="5" t="s">
        <v>7</v>
      </c>
      <c r="D7" s="4">
        <v>1916293061.6199999</v>
      </c>
    </row>
    <row r="8" spans="2:4" ht="16.5" customHeight="1">
      <c r="B8" s="5" t="s">
        <v>4</v>
      </c>
      <c r="C8" s="5" t="s">
        <v>8</v>
      </c>
      <c r="D8" s="4">
        <v>24259671.289999999</v>
      </c>
    </row>
    <row r="9" spans="2:4" ht="16.5" customHeight="1">
      <c r="B9" s="5" t="s">
        <v>4</v>
      </c>
      <c r="C9" s="5" t="s">
        <v>9</v>
      </c>
      <c r="D9" s="4">
        <v>0</v>
      </c>
    </row>
    <row r="10" spans="2:4" ht="16.5" customHeight="1">
      <c r="B10" s="5"/>
      <c r="C10" s="5" t="s">
        <v>10</v>
      </c>
      <c r="D10" s="4">
        <f>SUM(D11:D19)</f>
        <v>1730650214.8899999</v>
      </c>
    </row>
    <row r="11" spans="2:4" ht="16.5" customHeight="1">
      <c r="B11" s="5" t="s">
        <v>11</v>
      </c>
      <c r="C11" s="5" t="s">
        <v>12</v>
      </c>
      <c r="D11" s="4">
        <v>1415572716.05</v>
      </c>
    </row>
    <row r="12" spans="2:4" ht="16.5" customHeight="1">
      <c r="B12" s="5" t="s">
        <v>11</v>
      </c>
      <c r="C12" s="5" t="s">
        <v>13</v>
      </c>
      <c r="D12" s="4">
        <v>163894026.80000001</v>
      </c>
    </row>
    <row r="13" spans="2:4" ht="16.5" customHeight="1">
      <c r="B13" s="5" t="s">
        <v>11</v>
      </c>
      <c r="C13" s="5" t="s">
        <v>14</v>
      </c>
      <c r="D13" s="4">
        <v>85573542.950000003</v>
      </c>
    </row>
    <row r="14" spans="2:4" ht="16.5" customHeight="1">
      <c r="B14" s="5" t="s">
        <v>11</v>
      </c>
      <c r="C14" s="5" t="s">
        <v>15</v>
      </c>
      <c r="D14" s="4">
        <v>0</v>
      </c>
    </row>
    <row r="15" spans="2:4" ht="16.5" customHeight="1">
      <c r="B15" s="5" t="s">
        <v>11</v>
      </c>
      <c r="C15" s="5" t="s">
        <v>16</v>
      </c>
      <c r="D15" s="4">
        <v>53088032.469999999</v>
      </c>
    </row>
    <row r="16" spans="2:4" ht="16.5" customHeight="1">
      <c r="B16" s="5" t="s">
        <v>11</v>
      </c>
      <c r="C16" s="5" t="s">
        <v>17</v>
      </c>
      <c r="D16" s="4">
        <v>0</v>
      </c>
    </row>
    <row r="17" spans="2:4" ht="16.5" customHeight="1">
      <c r="B17" s="5" t="s">
        <v>11</v>
      </c>
      <c r="C17" s="5" t="s">
        <v>18</v>
      </c>
      <c r="D17" s="4">
        <v>0</v>
      </c>
    </row>
    <row r="18" spans="2:4" ht="16.5" customHeight="1">
      <c r="B18" s="5" t="s">
        <v>11</v>
      </c>
      <c r="C18" s="5" t="s">
        <v>19</v>
      </c>
      <c r="D18" s="4">
        <v>12431328.800000001</v>
      </c>
    </row>
    <row r="19" spans="2:4" ht="16.5" customHeight="1">
      <c r="B19" s="5" t="s">
        <v>11</v>
      </c>
      <c r="C19" s="5" t="s">
        <v>20</v>
      </c>
      <c r="D19" s="4">
        <v>90567.82</v>
      </c>
    </row>
    <row r="20" spans="2:4" ht="16.5" customHeight="1">
      <c r="B20" s="5"/>
      <c r="C20" s="5" t="s">
        <v>21</v>
      </c>
      <c r="D20" s="4">
        <f>SUM(D21:D29)</f>
        <v>57602138.780000001</v>
      </c>
    </row>
    <row r="21" spans="2:4" ht="16.5" customHeight="1">
      <c r="B21" s="5" t="s">
        <v>22</v>
      </c>
      <c r="C21" s="5" t="s">
        <v>23</v>
      </c>
      <c r="D21" s="4">
        <v>0</v>
      </c>
    </row>
    <row r="22" spans="2:4" ht="16.5" customHeight="1">
      <c r="B22" s="5" t="s">
        <v>24</v>
      </c>
      <c r="C22" s="5" t="s">
        <v>25</v>
      </c>
      <c r="D22" s="4">
        <v>0</v>
      </c>
    </row>
    <row r="23" spans="2:4" ht="16.5" customHeight="1">
      <c r="B23" s="5" t="s">
        <v>26</v>
      </c>
      <c r="C23" s="5" t="s">
        <v>27</v>
      </c>
      <c r="D23" s="4">
        <v>57602138.780000001</v>
      </c>
    </row>
    <row r="24" spans="2:4" ht="16.5" customHeight="1">
      <c r="B24" s="5" t="s">
        <v>28</v>
      </c>
      <c r="C24" s="5" t="s">
        <v>29</v>
      </c>
      <c r="D24" s="4">
        <v>0</v>
      </c>
    </row>
    <row r="25" spans="2:4" ht="16.5" customHeight="1">
      <c r="B25" s="5" t="s">
        <v>30</v>
      </c>
      <c r="C25" s="5" t="s">
        <v>31</v>
      </c>
      <c r="D25" s="4">
        <v>0</v>
      </c>
    </row>
    <row r="26" spans="2:4" ht="16.5" customHeight="1">
      <c r="B26" s="5" t="s">
        <v>32</v>
      </c>
      <c r="C26" s="5" t="s">
        <v>33</v>
      </c>
      <c r="D26" s="4">
        <v>0</v>
      </c>
    </row>
    <row r="27" spans="2:4" ht="16.5" customHeight="1">
      <c r="B27" s="5" t="s">
        <v>34</v>
      </c>
      <c r="C27" s="5" t="s">
        <v>35</v>
      </c>
      <c r="D27" s="4">
        <v>0</v>
      </c>
    </row>
    <row r="28" spans="2:4" ht="16.5" customHeight="1">
      <c r="B28" s="5" t="s">
        <v>36</v>
      </c>
      <c r="C28" s="5" t="s">
        <v>37</v>
      </c>
      <c r="D28" s="4">
        <v>0</v>
      </c>
    </row>
    <row r="29" spans="2:4" ht="16.5" customHeight="1">
      <c r="B29" s="5" t="s">
        <v>38</v>
      </c>
      <c r="C29" s="5" t="s">
        <v>25</v>
      </c>
      <c r="D29" s="4">
        <v>0</v>
      </c>
    </row>
    <row r="30" spans="2:4" ht="16.5" customHeight="1">
      <c r="B30" s="5"/>
      <c r="C30" s="5" t="s">
        <v>39</v>
      </c>
      <c r="D30" s="4">
        <f>D4-D10-D20</f>
        <v>196836466.13000008</v>
      </c>
    </row>
    <row r="31" spans="2:4" ht="16.5" customHeight="1">
      <c r="B31" s="5"/>
      <c r="C31" s="5" t="s">
        <v>40</v>
      </c>
      <c r="D31" s="4"/>
    </row>
    <row r="32" spans="2:4" ht="16.5" customHeight="1">
      <c r="B32" s="5"/>
      <c r="C32" s="5" t="s">
        <v>41</v>
      </c>
      <c r="D32" s="4">
        <f>SUM(D33:D58)</f>
        <v>336559818.35999995</v>
      </c>
    </row>
    <row r="33" spans="2:4" ht="16.5" customHeight="1">
      <c r="B33" s="5" t="s">
        <v>42</v>
      </c>
      <c r="C33" s="5" t="s">
        <v>43</v>
      </c>
      <c r="D33" s="4">
        <v>23347054.260000002</v>
      </c>
    </row>
    <row r="34" spans="2:4" ht="16.5" customHeight="1">
      <c r="B34" s="5" t="s">
        <v>44</v>
      </c>
      <c r="C34" s="5" t="s">
        <v>45</v>
      </c>
      <c r="D34" s="4">
        <v>1496.83</v>
      </c>
    </row>
    <row r="35" spans="2:4" ht="16.5" customHeight="1">
      <c r="B35" s="5" t="s">
        <v>46</v>
      </c>
      <c r="C35" s="5" t="s">
        <v>47</v>
      </c>
      <c r="D35" s="4">
        <v>0</v>
      </c>
    </row>
    <row r="36" spans="2:4" ht="16.5" customHeight="1">
      <c r="B36" s="5" t="s">
        <v>48</v>
      </c>
      <c r="C36" s="5" t="s">
        <v>49</v>
      </c>
      <c r="D36" s="4">
        <v>0</v>
      </c>
    </row>
    <row r="37" spans="2:4" ht="16.5" customHeight="1">
      <c r="B37" s="5" t="s">
        <v>50</v>
      </c>
      <c r="C37" s="5" t="s">
        <v>51</v>
      </c>
      <c r="D37" s="4">
        <v>0</v>
      </c>
    </row>
    <row r="38" spans="2:4" ht="16.5" customHeight="1">
      <c r="B38" s="5" t="s">
        <v>52</v>
      </c>
      <c r="C38" s="5" t="s">
        <v>53</v>
      </c>
      <c r="D38" s="4">
        <v>0</v>
      </c>
    </row>
    <row r="39" spans="2:4" ht="16.5" customHeight="1">
      <c r="B39" s="5" t="s">
        <v>54</v>
      </c>
      <c r="C39" s="5" t="s">
        <v>55</v>
      </c>
      <c r="D39" s="4">
        <v>0</v>
      </c>
    </row>
    <row r="40" spans="2:4" ht="16.5" customHeight="1">
      <c r="B40" s="5" t="s">
        <v>56</v>
      </c>
      <c r="C40" s="5" t="s">
        <v>57</v>
      </c>
      <c r="D40" s="4">
        <v>0</v>
      </c>
    </row>
    <row r="41" spans="2:4" ht="16.5" customHeight="1">
      <c r="B41" s="5" t="s">
        <v>58</v>
      </c>
      <c r="C41" s="5" t="s">
        <v>59</v>
      </c>
      <c r="D41" s="4">
        <v>0</v>
      </c>
    </row>
    <row r="42" spans="2:4" ht="16.5" customHeight="1">
      <c r="B42" s="5" t="s">
        <v>60</v>
      </c>
      <c r="C42" s="5" t="s">
        <v>61</v>
      </c>
      <c r="D42" s="4">
        <v>287387514.81</v>
      </c>
    </row>
    <row r="43" spans="2:4" ht="16.5" customHeight="1">
      <c r="B43" s="5" t="s">
        <v>62</v>
      </c>
      <c r="C43" s="5" t="s">
        <v>63</v>
      </c>
      <c r="D43" s="4">
        <v>3636099.27</v>
      </c>
    </row>
    <row r="44" spans="2:4" ht="16.5" customHeight="1">
      <c r="B44" s="5" t="s">
        <v>64</v>
      </c>
      <c r="C44" s="5" t="s">
        <v>65</v>
      </c>
      <c r="D44" s="4">
        <v>0</v>
      </c>
    </row>
    <row r="45" spans="2:4" ht="15.75" customHeight="1">
      <c r="B45" s="5" t="s">
        <v>66</v>
      </c>
      <c r="C45" s="5" t="s">
        <v>67</v>
      </c>
      <c r="D45" s="4">
        <v>6348785.6699999999</v>
      </c>
    </row>
    <row r="46" spans="2:4" ht="15.75" customHeight="1">
      <c r="B46" s="5" t="s">
        <v>68</v>
      </c>
      <c r="C46" s="5" t="s">
        <v>69</v>
      </c>
      <c r="D46" s="4">
        <v>0</v>
      </c>
    </row>
    <row r="47" spans="2:4" ht="15.75" customHeight="1">
      <c r="B47" s="5" t="s">
        <v>70</v>
      </c>
      <c r="C47" s="5" t="s">
        <v>71</v>
      </c>
      <c r="D47" s="4">
        <v>3349862.83</v>
      </c>
    </row>
    <row r="48" spans="2:4" ht="15.75" customHeight="1">
      <c r="B48" s="5" t="s">
        <v>72</v>
      </c>
      <c r="C48" s="5" t="s">
        <v>73</v>
      </c>
      <c r="D48" s="4">
        <v>12388181.539999999</v>
      </c>
    </row>
    <row r="49" spans="2:4" ht="15.75" customHeight="1">
      <c r="B49" s="5" t="s">
        <v>74</v>
      </c>
      <c r="C49" s="5" t="s">
        <v>75</v>
      </c>
      <c r="D49" s="4">
        <v>0</v>
      </c>
    </row>
    <row r="50" spans="2:4" ht="15.75" customHeight="1">
      <c r="B50" s="5" t="s">
        <v>76</v>
      </c>
      <c r="C50" s="5" t="s">
        <v>77</v>
      </c>
      <c r="D50" s="4">
        <v>0</v>
      </c>
    </row>
    <row r="51" spans="2:4" ht="15.75" customHeight="1">
      <c r="B51" s="5" t="s">
        <v>78</v>
      </c>
      <c r="C51" s="5" t="s">
        <v>79</v>
      </c>
      <c r="D51" s="4">
        <v>0</v>
      </c>
    </row>
    <row r="52" spans="2:4" ht="15.75" customHeight="1">
      <c r="B52" s="5" t="s">
        <v>80</v>
      </c>
      <c r="C52" s="5" t="s">
        <v>81</v>
      </c>
      <c r="D52" s="4">
        <v>0</v>
      </c>
    </row>
    <row r="53" spans="2:4" ht="15.75" customHeight="1">
      <c r="B53" s="5" t="s">
        <v>82</v>
      </c>
      <c r="C53" s="5" t="s">
        <v>83</v>
      </c>
      <c r="D53" s="4">
        <v>823.15</v>
      </c>
    </row>
    <row r="54" spans="2:4" ht="15.75" customHeight="1">
      <c r="B54" s="5" t="s">
        <v>84</v>
      </c>
      <c r="C54" s="5" t="s">
        <v>85</v>
      </c>
      <c r="D54" s="4">
        <v>0</v>
      </c>
    </row>
    <row r="55" spans="2:4" ht="15.75" customHeight="1">
      <c r="B55" s="5" t="s">
        <v>86</v>
      </c>
      <c r="C55" s="5" t="s">
        <v>87</v>
      </c>
      <c r="D55" s="4">
        <v>0</v>
      </c>
    </row>
    <row r="56" spans="2:4" ht="15.75" customHeight="1">
      <c r="B56" s="5" t="s">
        <v>88</v>
      </c>
      <c r="C56" s="5" t="s">
        <v>89</v>
      </c>
      <c r="D56" s="4">
        <v>0</v>
      </c>
    </row>
    <row r="57" spans="2:4" ht="15.75" customHeight="1">
      <c r="B57" s="5" t="s">
        <v>90</v>
      </c>
      <c r="C57" s="5" t="s">
        <v>91</v>
      </c>
      <c r="D57" s="4">
        <v>0</v>
      </c>
    </row>
    <row r="58" spans="2:4" ht="15.75" customHeight="1">
      <c r="B58" s="5" t="s">
        <v>92</v>
      </c>
      <c r="C58" s="5" t="s">
        <v>93</v>
      </c>
      <c r="D58" s="4">
        <v>100000</v>
      </c>
    </row>
    <row r="59" spans="2:4" ht="15.75" customHeight="1">
      <c r="B59" s="5"/>
      <c r="C59" s="5" t="s">
        <v>94</v>
      </c>
      <c r="D59" s="4">
        <f>SUM(D60:D85)</f>
        <v>3075505661.5799999</v>
      </c>
    </row>
    <row r="60" spans="2:4" ht="15.75" customHeight="1">
      <c r="B60" s="5" t="s">
        <v>42</v>
      </c>
      <c r="C60" s="5" t="s">
        <v>43</v>
      </c>
      <c r="D60" s="4">
        <v>33466702.050000001</v>
      </c>
    </row>
    <row r="61" spans="2:4" ht="15.75" customHeight="1">
      <c r="B61" s="5" t="s">
        <v>44</v>
      </c>
      <c r="C61" s="5" t="s">
        <v>45</v>
      </c>
      <c r="D61" s="4">
        <v>1496.83</v>
      </c>
    </row>
    <row r="62" spans="2:4" ht="15.75" customHeight="1">
      <c r="B62" s="5" t="s">
        <v>46</v>
      </c>
      <c r="C62" s="5" t="s">
        <v>47</v>
      </c>
      <c r="D62" s="4">
        <v>0</v>
      </c>
    </row>
    <row r="63" spans="2:4" ht="15.75" customHeight="1">
      <c r="B63" s="5" t="s">
        <v>48</v>
      </c>
      <c r="C63" s="5" t="s">
        <v>49</v>
      </c>
      <c r="D63" s="4">
        <v>0</v>
      </c>
    </row>
    <row r="64" spans="2:4" ht="15.75" customHeight="1">
      <c r="B64" s="5" t="s">
        <v>50</v>
      </c>
      <c r="C64" s="5" t="s">
        <v>51</v>
      </c>
      <c r="D64" s="4">
        <v>0</v>
      </c>
    </row>
    <row r="65" spans="2:4" ht="15.75" customHeight="1">
      <c r="B65" s="5" t="s">
        <v>52</v>
      </c>
      <c r="C65" s="5" t="s">
        <v>53</v>
      </c>
      <c r="D65" s="4">
        <v>0</v>
      </c>
    </row>
    <row r="66" spans="2:4" ht="15.75" customHeight="1">
      <c r="B66" s="5" t="s">
        <v>54</v>
      </c>
      <c r="C66" s="5" t="s">
        <v>55</v>
      </c>
      <c r="D66" s="4">
        <v>0</v>
      </c>
    </row>
    <row r="67" spans="2:4" ht="15.75" customHeight="1">
      <c r="B67" s="5" t="s">
        <v>56</v>
      </c>
      <c r="C67" s="5" t="s">
        <v>57</v>
      </c>
      <c r="D67" s="4">
        <v>1981192644.5999999</v>
      </c>
    </row>
    <row r="68" spans="2:4" ht="15.75" customHeight="1">
      <c r="B68" s="5" t="s">
        <v>58</v>
      </c>
      <c r="C68" s="5" t="s">
        <v>59</v>
      </c>
      <c r="D68" s="4">
        <v>7325731.7300000004</v>
      </c>
    </row>
    <row r="69" spans="2:4" ht="15.75" customHeight="1">
      <c r="B69" s="5" t="s">
        <v>60</v>
      </c>
      <c r="C69" s="5" t="s">
        <v>61</v>
      </c>
      <c r="D69" s="4">
        <v>611083250.88999999</v>
      </c>
    </row>
    <row r="70" spans="2:4" ht="15.75" customHeight="1">
      <c r="B70" s="5" t="s">
        <v>62</v>
      </c>
      <c r="C70" s="5" t="s">
        <v>63</v>
      </c>
      <c r="D70" s="4">
        <v>93789331.159999996</v>
      </c>
    </row>
    <row r="71" spans="2:4" ht="15.75" customHeight="1">
      <c r="B71" s="5" t="s">
        <v>64</v>
      </c>
      <c r="C71" s="5" t="s">
        <v>65</v>
      </c>
      <c r="D71" s="4">
        <v>10966759.789999999</v>
      </c>
    </row>
    <row r="72" spans="2:4" ht="15.75" customHeight="1">
      <c r="B72" s="5" t="s">
        <v>66</v>
      </c>
      <c r="C72" s="5" t="s">
        <v>67</v>
      </c>
      <c r="D72" s="4">
        <v>75556865.030000001</v>
      </c>
    </row>
    <row r="73" spans="2:4" ht="15.75" customHeight="1">
      <c r="B73" s="5" t="s">
        <v>68</v>
      </c>
      <c r="C73" s="5" t="s">
        <v>95</v>
      </c>
      <c r="D73" s="4">
        <v>0</v>
      </c>
    </row>
    <row r="74" spans="2:4" ht="15.75" customHeight="1">
      <c r="B74" s="5" t="s">
        <v>70</v>
      </c>
      <c r="C74" s="5" t="s">
        <v>71</v>
      </c>
      <c r="D74" s="4">
        <v>208149861.84</v>
      </c>
    </row>
    <row r="75" spans="2:4" ht="15.75" customHeight="1">
      <c r="B75" s="5" t="s">
        <v>72</v>
      </c>
      <c r="C75" s="5" t="s">
        <v>73</v>
      </c>
      <c r="D75" s="4">
        <v>33860057.990000002</v>
      </c>
    </row>
    <row r="76" spans="2:4" ht="15.75" customHeight="1">
      <c r="B76" s="5" t="s">
        <v>74</v>
      </c>
      <c r="C76" s="5" t="s">
        <v>75</v>
      </c>
      <c r="D76" s="4">
        <v>18402585.260000002</v>
      </c>
    </row>
    <row r="77" spans="2:4" ht="15.75" customHeight="1">
      <c r="B77" s="5" t="s">
        <v>76</v>
      </c>
      <c r="C77" s="5" t="s">
        <v>77</v>
      </c>
      <c r="D77" s="4">
        <v>0</v>
      </c>
    </row>
    <row r="78" spans="2:4" ht="15.75" customHeight="1">
      <c r="B78" s="5" t="s">
        <v>78</v>
      </c>
      <c r="C78" s="5" t="s">
        <v>79</v>
      </c>
      <c r="D78" s="4">
        <v>0</v>
      </c>
    </row>
    <row r="79" spans="2:4" ht="15.75" customHeight="1">
      <c r="B79" s="5" t="s">
        <v>80</v>
      </c>
      <c r="C79" s="5" t="s">
        <v>81</v>
      </c>
      <c r="D79" s="4">
        <v>0</v>
      </c>
    </row>
    <row r="80" spans="2:4" ht="15.75" customHeight="1">
      <c r="B80" s="5" t="s">
        <v>82</v>
      </c>
      <c r="C80" s="5" t="s">
        <v>96</v>
      </c>
      <c r="D80" s="4">
        <v>1060374.4099999999</v>
      </c>
    </row>
    <row r="81" spans="2:4" ht="15.75" customHeight="1">
      <c r="B81" s="5" t="s">
        <v>84</v>
      </c>
      <c r="C81" s="5" t="s">
        <v>85</v>
      </c>
      <c r="D81" s="4">
        <v>0</v>
      </c>
    </row>
    <row r="82" spans="2:4" ht="15.75" customHeight="1">
      <c r="B82" s="5" t="s">
        <v>86</v>
      </c>
      <c r="C82" s="5" t="s">
        <v>87</v>
      </c>
      <c r="D82" s="4">
        <v>0</v>
      </c>
    </row>
    <row r="83" spans="2:4" ht="15.75" customHeight="1">
      <c r="B83" s="5" t="s">
        <v>88</v>
      </c>
      <c r="C83" s="5" t="s">
        <v>89</v>
      </c>
      <c r="D83" s="4">
        <v>550000</v>
      </c>
    </row>
    <row r="84" spans="2:4" ht="15.75" customHeight="1">
      <c r="B84" s="5" t="s">
        <v>90</v>
      </c>
      <c r="C84" s="5" t="s">
        <v>91</v>
      </c>
      <c r="D84" s="4">
        <v>100000</v>
      </c>
    </row>
    <row r="85" spans="2:4" ht="15.75" customHeight="1">
      <c r="B85" s="5" t="s">
        <v>92</v>
      </c>
      <c r="C85" s="5" t="s">
        <v>93</v>
      </c>
      <c r="D85" s="4">
        <v>0</v>
      </c>
    </row>
    <row r="86" spans="2:4" ht="15.75" customHeight="1">
      <c r="B86" s="5"/>
      <c r="C86" s="5" t="s">
        <v>97</v>
      </c>
      <c r="D86" s="4">
        <f>D32-D59</f>
        <v>-2738945843.2199998</v>
      </c>
    </row>
    <row r="87" spans="2:4" ht="15.75" customHeight="1">
      <c r="B87" s="5"/>
      <c r="C87" s="5" t="s">
        <v>98</v>
      </c>
      <c r="D87" s="4">
        <f>D30+D86</f>
        <v>-2542109377.0899997</v>
      </c>
    </row>
    <row r="88" spans="2:4" ht="15.75" customHeight="1">
      <c r="B88" s="5"/>
      <c r="C88" s="5" t="s">
        <v>99</v>
      </c>
      <c r="D88" s="4">
        <f>D94</f>
        <v>85385531.150000006</v>
      </c>
    </row>
    <row r="89" spans="2:4" ht="15.75" customHeight="1">
      <c r="B89" s="5"/>
      <c r="C89" s="5" t="s">
        <v>100</v>
      </c>
      <c r="D89" s="4">
        <f>SUM(D90:D93)</f>
        <v>0</v>
      </c>
    </row>
    <row r="90" spans="2:4" ht="15.75" customHeight="1">
      <c r="B90" s="5" t="s">
        <v>101</v>
      </c>
      <c r="C90" s="5" t="s">
        <v>102</v>
      </c>
      <c r="D90" s="4">
        <v>0</v>
      </c>
    </row>
    <row r="91" spans="2:4" ht="15.75" customHeight="1">
      <c r="B91" s="5" t="s">
        <v>103</v>
      </c>
      <c r="C91" s="5" t="s">
        <v>104</v>
      </c>
      <c r="D91" s="4">
        <v>0</v>
      </c>
    </row>
    <row r="92" spans="2:4" ht="15.75" customHeight="1">
      <c r="B92" s="5" t="s">
        <v>105</v>
      </c>
      <c r="C92" s="5" t="s">
        <v>106</v>
      </c>
      <c r="D92" s="4">
        <v>0</v>
      </c>
    </row>
    <row r="93" spans="2:4" ht="15.75" customHeight="1">
      <c r="B93" s="5" t="s">
        <v>107</v>
      </c>
      <c r="C93" s="5" t="s">
        <v>108</v>
      </c>
      <c r="D93" s="4">
        <v>0</v>
      </c>
    </row>
    <row r="94" spans="2:4" ht="15.75" customHeight="1">
      <c r="B94" s="5"/>
      <c r="C94" s="5" t="s">
        <v>109</v>
      </c>
      <c r="D94" s="4">
        <v>85385531.150000006</v>
      </c>
    </row>
    <row r="95" spans="2:4" ht="15.75" customHeight="1">
      <c r="B95" s="5" t="s">
        <v>110</v>
      </c>
      <c r="C95" s="5" t="s">
        <v>111</v>
      </c>
      <c r="D95" s="4">
        <v>0</v>
      </c>
    </row>
    <row r="96" spans="2:4" ht="15.75" customHeight="1">
      <c r="B96" s="5" t="s">
        <v>112</v>
      </c>
      <c r="C96" s="5" t="s">
        <v>113</v>
      </c>
      <c r="D96" s="4">
        <v>0</v>
      </c>
    </row>
    <row r="97" spans="2:4" ht="15.75" customHeight="1">
      <c r="B97" s="5" t="s">
        <v>114</v>
      </c>
      <c r="C97" s="5" t="s">
        <v>115</v>
      </c>
      <c r="D97" s="4">
        <v>0</v>
      </c>
    </row>
    <row r="98" spans="2:4" ht="15.75" customHeight="1">
      <c r="B98" s="5" t="s">
        <v>116</v>
      </c>
      <c r="C98" s="5" t="s">
        <v>117</v>
      </c>
      <c r="D98" s="4">
        <v>0</v>
      </c>
    </row>
    <row r="99" spans="2:4" ht="15.75" customHeight="1">
      <c r="B99" s="5" t="s">
        <v>118</v>
      </c>
      <c r="C99" s="5" t="s">
        <v>225</v>
      </c>
      <c r="D99" s="4">
        <v>85385531.150000006</v>
      </c>
    </row>
    <row r="100" spans="2:4" ht="15.75" customHeight="1">
      <c r="B100" s="5" t="s">
        <v>120</v>
      </c>
      <c r="C100" s="5" t="s">
        <v>121</v>
      </c>
      <c r="D100" s="4">
        <v>0</v>
      </c>
    </row>
    <row r="101" spans="2:4" ht="15.75" customHeight="1">
      <c r="B101" s="5" t="s">
        <v>122</v>
      </c>
      <c r="C101" s="5" t="s">
        <v>123</v>
      </c>
      <c r="D101" s="4">
        <v>0</v>
      </c>
    </row>
    <row r="102" spans="2:4" ht="15.75" customHeight="1">
      <c r="B102" s="5" t="s">
        <v>124</v>
      </c>
      <c r="C102" s="5" t="s">
        <v>125</v>
      </c>
      <c r="D102" s="4">
        <v>0</v>
      </c>
    </row>
    <row r="103" spans="2:4" ht="15.75" customHeight="1">
      <c r="B103" s="5" t="s">
        <v>126</v>
      </c>
      <c r="C103" s="5" t="s">
        <v>127</v>
      </c>
      <c r="D103" s="4">
        <v>0</v>
      </c>
    </row>
    <row r="104" spans="2:4" ht="15.75" customHeight="1">
      <c r="B104" s="5"/>
      <c r="C104" s="5" t="s">
        <v>128</v>
      </c>
      <c r="D104" s="4">
        <f>D105</f>
        <v>2982088.79</v>
      </c>
    </row>
    <row r="105" spans="2:4" ht="15.75" customHeight="1">
      <c r="B105" s="5" t="s">
        <v>129</v>
      </c>
      <c r="C105" s="5" t="s">
        <v>130</v>
      </c>
      <c r="D105" s="4">
        <v>2982088.79</v>
      </c>
    </row>
    <row r="106" spans="2:4" ht="15.75" customHeight="1">
      <c r="B106" s="5" t="s">
        <v>131</v>
      </c>
      <c r="C106" s="5" t="s">
        <v>132</v>
      </c>
      <c r="D106" s="4">
        <v>0</v>
      </c>
    </row>
    <row r="107" spans="2:4" ht="15.75" customHeight="1">
      <c r="B107" s="5" t="s">
        <v>133</v>
      </c>
      <c r="C107" s="5" t="s">
        <v>134</v>
      </c>
      <c r="D107" s="4">
        <v>0</v>
      </c>
    </row>
    <row r="108" spans="2:4" ht="15.75" customHeight="1">
      <c r="B108" s="5" t="s">
        <v>135</v>
      </c>
      <c r="C108" s="5" t="s">
        <v>136</v>
      </c>
      <c r="D108" s="4">
        <v>0</v>
      </c>
    </row>
    <row r="109" spans="2:4" ht="15.75" customHeight="1">
      <c r="B109" s="5" t="s">
        <v>137</v>
      </c>
      <c r="C109" s="5" t="s">
        <v>138</v>
      </c>
      <c r="D109" s="4">
        <v>0</v>
      </c>
    </row>
    <row r="110" spans="2:4" ht="15.75" customHeight="1">
      <c r="B110" s="5"/>
      <c r="C110" s="5" t="s">
        <v>139</v>
      </c>
      <c r="D110" s="4">
        <v>88367619.939999998</v>
      </c>
    </row>
    <row r="111" spans="2:4" ht="15.75" customHeight="1">
      <c r="B111" s="5"/>
      <c r="C111" s="5" t="s">
        <v>140</v>
      </c>
      <c r="D111" s="4">
        <v>0</v>
      </c>
    </row>
    <row r="112" spans="2:4" ht="15.75" customHeight="1">
      <c r="B112" s="5" t="s">
        <v>141</v>
      </c>
      <c r="C112" s="5" t="s">
        <v>142</v>
      </c>
      <c r="D112" s="4">
        <v>0</v>
      </c>
    </row>
    <row r="113" spans="2:4" ht="15.75" customHeight="1">
      <c r="B113" s="5" t="s">
        <v>143</v>
      </c>
      <c r="C113" s="5" t="s">
        <v>144</v>
      </c>
      <c r="D113" s="4">
        <v>0</v>
      </c>
    </row>
    <row r="114" spans="2:4" ht="15.75" customHeight="1">
      <c r="B114" s="5" t="s">
        <v>145</v>
      </c>
      <c r="C114" s="5" t="s">
        <v>146</v>
      </c>
      <c r="D114" s="4">
        <v>0</v>
      </c>
    </row>
    <row r="115" spans="2:4" ht="15.75" customHeight="1">
      <c r="B115" s="5" t="s">
        <v>147</v>
      </c>
      <c r="C115" s="5" t="s">
        <v>148</v>
      </c>
      <c r="D115" s="4">
        <v>0</v>
      </c>
    </row>
    <row r="116" spans="2:4" ht="15.75" customHeight="1">
      <c r="B116" s="5" t="s">
        <v>149</v>
      </c>
      <c r="C116" s="5" t="s">
        <v>150</v>
      </c>
      <c r="D116" s="4">
        <v>0</v>
      </c>
    </row>
    <row r="117" spans="2:4" ht="15.75" customHeight="1">
      <c r="B117" s="5" t="s">
        <v>151</v>
      </c>
      <c r="C117" s="5" t="s">
        <v>152</v>
      </c>
      <c r="D117" s="4">
        <v>0</v>
      </c>
    </row>
    <row r="118" spans="2:4" ht="15.75" customHeight="1">
      <c r="B118" s="5"/>
      <c r="C118" s="5" t="s">
        <v>153</v>
      </c>
      <c r="D118" s="4">
        <v>27610370.379999999</v>
      </c>
    </row>
    <row r="119" spans="2:4" ht="15.75" customHeight="1">
      <c r="B119" s="5" t="s">
        <v>154</v>
      </c>
      <c r="C119" s="5" t="s">
        <v>155</v>
      </c>
      <c r="D119" s="4">
        <v>619127.74</v>
      </c>
    </row>
    <row r="120" spans="2:4" ht="15.75" customHeight="1">
      <c r="B120" s="5" t="s">
        <v>156</v>
      </c>
      <c r="C120" s="5" t="s">
        <v>157</v>
      </c>
      <c r="D120" s="4">
        <v>0</v>
      </c>
    </row>
    <row r="121" spans="2:4" ht="15.75" customHeight="1">
      <c r="B121" s="5" t="s">
        <v>158</v>
      </c>
      <c r="C121" s="5" t="s">
        <v>159</v>
      </c>
      <c r="D121" s="4">
        <v>0</v>
      </c>
    </row>
    <row r="122" spans="2:4" ht="15.75" customHeight="1">
      <c r="B122" s="5" t="s">
        <v>160</v>
      </c>
      <c r="C122" s="5" t="s">
        <v>161</v>
      </c>
      <c r="D122" s="4">
        <v>933579.46</v>
      </c>
    </row>
    <row r="123" spans="2:4" ht="15.75" customHeight="1">
      <c r="B123" s="5" t="s">
        <v>162</v>
      </c>
      <c r="C123" s="5" t="s">
        <v>117</v>
      </c>
      <c r="D123" s="4">
        <v>0</v>
      </c>
    </row>
    <row r="124" spans="2:4" ht="15.75" customHeight="1">
      <c r="B124" s="5" t="s">
        <v>163</v>
      </c>
      <c r="C124" s="5" t="s">
        <v>164</v>
      </c>
      <c r="D124" s="4">
        <v>0</v>
      </c>
    </row>
    <row r="125" spans="2:4" ht="15.75" customHeight="1">
      <c r="B125" s="5" t="s">
        <v>165</v>
      </c>
      <c r="C125" s="5" t="s">
        <v>166</v>
      </c>
      <c r="D125" s="4">
        <v>0</v>
      </c>
    </row>
    <row r="126" spans="2:4" ht="15.75" customHeight="1">
      <c r="B126" s="5" t="s">
        <v>167</v>
      </c>
      <c r="C126" s="5" t="s">
        <v>168</v>
      </c>
      <c r="D126" s="4">
        <v>0</v>
      </c>
    </row>
    <row r="127" spans="2:4" ht="15.75" customHeight="1">
      <c r="B127" s="5" t="s">
        <v>169</v>
      </c>
      <c r="C127" s="5" t="s">
        <v>170</v>
      </c>
      <c r="D127" s="4">
        <v>0</v>
      </c>
    </row>
    <row r="128" spans="2:4" ht="15.75" customHeight="1">
      <c r="B128" s="5" t="s">
        <v>171</v>
      </c>
      <c r="C128" s="5" t="s">
        <v>172</v>
      </c>
      <c r="D128" s="4">
        <v>0</v>
      </c>
    </row>
    <row r="129" spans="2:4" ht="15.75" customHeight="1">
      <c r="B129" s="5" t="s">
        <v>173</v>
      </c>
      <c r="C129" s="5" t="s">
        <v>174</v>
      </c>
      <c r="D129" s="4">
        <v>11165779.32</v>
      </c>
    </row>
    <row r="130" spans="2:4" ht="15.75" customHeight="1">
      <c r="B130" s="5" t="s">
        <v>175</v>
      </c>
      <c r="C130" s="5" t="s">
        <v>176</v>
      </c>
      <c r="D130" s="4">
        <v>488406.47</v>
      </c>
    </row>
    <row r="131" spans="2:4" ht="15.75" customHeight="1">
      <c r="B131" s="5" t="s">
        <v>177</v>
      </c>
      <c r="C131" s="5" t="s">
        <v>178</v>
      </c>
      <c r="D131" s="4">
        <v>549.41999999999996</v>
      </c>
    </row>
    <row r="132" spans="2:4" ht="15.75" customHeight="1">
      <c r="B132" s="5" t="s">
        <v>179</v>
      </c>
      <c r="C132" s="5" t="s">
        <v>180</v>
      </c>
      <c r="D132" s="4">
        <v>3095938.55</v>
      </c>
    </row>
    <row r="133" spans="2:4" ht="15.75" customHeight="1">
      <c r="B133" s="5" t="s">
        <v>181</v>
      </c>
      <c r="C133" s="5" t="s">
        <v>182</v>
      </c>
      <c r="D133" s="4">
        <v>0</v>
      </c>
    </row>
    <row r="134" spans="2:4" ht="15.75" customHeight="1">
      <c r="B134" s="5" t="s">
        <v>183</v>
      </c>
      <c r="C134" s="5" t="s">
        <v>184</v>
      </c>
      <c r="D134" s="4">
        <v>0</v>
      </c>
    </row>
    <row r="135" spans="2:4" ht="15.75" customHeight="1">
      <c r="B135" s="5" t="s">
        <v>185</v>
      </c>
      <c r="C135" s="5" t="s">
        <v>186</v>
      </c>
      <c r="D135" s="4">
        <v>11306989.42</v>
      </c>
    </row>
    <row r="136" spans="2:4" ht="15.75" customHeight="1">
      <c r="B136" s="5" t="s">
        <v>187</v>
      </c>
      <c r="C136" s="5" t="s">
        <v>188</v>
      </c>
      <c r="D136" s="4">
        <v>0</v>
      </c>
    </row>
    <row r="137" spans="2:4" ht="15.75" customHeight="1">
      <c r="B137" s="5" t="s">
        <v>189</v>
      </c>
      <c r="C137" s="5" t="s">
        <v>190</v>
      </c>
      <c r="D137" s="4">
        <v>0</v>
      </c>
    </row>
    <row r="138" spans="2:4" ht="15.75" customHeight="1">
      <c r="B138" s="5" t="s">
        <v>191</v>
      </c>
      <c r="C138" s="5" t="s">
        <v>192</v>
      </c>
      <c r="D138" s="4">
        <v>0</v>
      </c>
    </row>
    <row r="139" spans="2:4" ht="15.75" customHeight="1">
      <c r="B139" s="5" t="s">
        <v>193</v>
      </c>
      <c r="C139" s="5" t="s">
        <v>194</v>
      </c>
      <c r="D139" s="4">
        <v>0</v>
      </c>
    </row>
    <row r="140" spans="2:4" ht="15.75" customHeight="1">
      <c r="B140" s="5" t="s">
        <v>195</v>
      </c>
      <c r="C140" s="5" t="s">
        <v>196</v>
      </c>
      <c r="D140" s="4">
        <v>0</v>
      </c>
    </row>
    <row r="141" spans="2:4" ht="15.75" customHeight="1">
      <c r="B141" s="5"/>
      <c r="C141" s="5" t="s">
        <v>197</v>
      </c>
      <c r="D141" s="4">
        <f>D110-D88</f>
        <v>2982088.7899999917</v>
      </c>
    </row>
    <row r="142" spans="2:4" ht="15.75" customHeight="1">
      <c r="B142" s="5"/>
      <c r="C142" s="5" t="s">
        <v>198</v>
      </c>
      <c r="D142" s="4">
        <f>D87-D141</f>
        <v>-2545091465.8799996</v>
      </c>
    </row>
    <row r="143" spans="2:4" ht="15.75" customHeight="1">
      <c r="B143" s="5"/>
      <c r="C143" s="5" t="s">
        <v>199</v>
      </c>
      <c r="D143" s="4">
        <v>0</v>
      </c>
    </row>
    <row r="144" spans="2:4" ht="15.75" customHeight="1">
      <c r="B144" s="5"/>
      <c r="C144" s="5" t="s">
        <v>200</v>
      </c>
      <c r="D144" s="4">
        <v>3107327.06</v>
      </c>
    </row>
    <row r="145" spans="2:4" ht="15.75" customHeight="1">
      <c r="B145" s="5" t="s">
        <v>201</v>
      </c>
      <c r="C145" s="5" t="s">
        <v>202</v>
      </c>
      <c r="D145" s="4">
        <v>0</v>
      </c>
    </row>
    <row r="146" spans="2:4" ht="15.75" customHeight="1">
      <c r="B146" s="5" t="s">
        <v>203</v>
      </c>
      <c r="C146" s="5" t="s">
        <v>204</v>
      </c>
      <c r="D146" s="4">
        <v>0</v>
      </c>
    </row>
    <row r="147" spans="2:4" ht="15.75" customHeight="1">
      <c r="B147" s="5" t="s">
        <v>205</v>
      </c>
      <c r="C147" s="5" t="s">
        <v>206</v>
      </c>
      <c r="D147" s="4">
        <v>1720.9</v>
      </c>
    </row>
    <row r="148" spans="2:4" ht="15.75" customHeight="1">
      <c r="B148" s="5" t="s">
        <v>207</v>
      </c>
      <c r="C148" s="5" t="s">
        <v>208</v>
      </c>
      <c r="D148" s="4">
        <v>0</v>
      </c>
    </row>
    <row r="149" spans="2:4" ht="15.75" customHeight="1">
      <c r="B149" s="5" t="s">
        <v>209</v>
      </c>
      <c r="C149" s="5" t="s">
        <v>210</v>
      </c>
      <c r="D149" s="4">
        <v>2784638.26</v>
      </c>
    </row>
    <row r="150" spans="2:4" ht="15.75" customHeight="1">
      <c r="B150" s="5" t="s">
        <v>211</v>
      </c>
      <c r="C150" s="5" t="s">
        <v>212</v>
      </c>
      <c r="D150" s="4">
        <v>320967.90000000002</v>
      </c>
    </row>
    <row r="151" spans="2:4" ht="15.75" customHeight="1">
      <c r="B151" s="5" t="s">
        <v>213</v>
      </c>
      <c r="C151" s="5" t="s">
        <v>214</v>
      </c>
      <c r="D151" s="4">
        <v>0</v>
      </c>
    </row>
    <row r="152" spans="2:4" ht="15.75" customHeight="1">
      <c r="B152" s="5" t="s">
        <v>215</v>
      </c>
      <c r="C152" s="5" t="s">
        <v>216</v>
      </c>
      <c r="D152" s="4">
        <v>0</v>
      </c>
    </row>
    <row r="153" spans="2:4" ht="15.75" customHeight="1">
      <c r="B153" s="5" t="s">
        <v>217</v>
      </c>
      <c r="C153" s="5" t="s">
        <v>218</v>
      </c>
      <c r="D153" s="4">
        <v>0</v>
      </c>
    </row>
    <row r="154" spans="2:4" ht="15.75" customHeight="1">
      <c r="B154" s="5" t="s">
        <v>219</v>
      </c>
      <c r="C154" s="5" t="s">
        <v>220</v>
      </c>
      <c r="D154" s="4">
        <v>0</v>
      </c>
    </row>
    <row r="155" spans="2:4" ht="15.75" customHeight="1">
      <c r="B155" s="5"/>
      <c r="C155" s="5" t="s">
        <v>221</v>
      </c>
      <c r="D155" s="4">
        <v>0</v>
      </c>
    </row>
  </sheetData>
  <mergeCells count="1">
    <mergeCell ref="B1:D1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B1:D156"/>
  <sheetViews>
    <sheetView workbookViewId="0">
      <selection activeCell="E14" sqref="E14"/>
    </sheetView>
  </sheetViews>
  <sheetFormatPr defaultRowHeight="15"/>
  <cols>
    <col min="2" max="2" width="8.7109375" bestFit="1" customWidth="1"/>
    <col min="3" max="3" width="39.42578125" customWidth="1"/>
    <col min="4" max="4" width="48.140625" customWidth="1"/>
  </cols>
  <sheetData>
    <row r="1" spans="2:4">
      <c r="B1" s="7" t="s">
        <v>222</v>
      </c>
      <c r="C1" s="7"/>
      <c r="D1" s="7"/>
    </row>
    <row r="2" spans="2:4">
      <c r="B2" s="8"/>
      <c r="C2" s="8"/>
      <c r="D2" s="8"/>
    </row>
    <row r="3" spans="2:4">
      <c r="B3" s="1" t="s">
        <v>1</v>
      </c>
      <c r="C3" s="1" t="s">
        <v>223</v>
      </c>
      <c r="D3" s="1" t="s">
        <v>224</v>
      </c>
    </row>
    <row r="4" spans="2:4" ht="22.5">
      <c r="B4" s="2"/>
      <c r="C4" s="2" t="s">
        <v>2</v>
      </c>
      <c r="D4" s="3">
        <v>0</v>
      </c>
    </row>
    <row r="5" spans="2:4">
      <c r="B5" s="2"/>
      <c r="C5" s="2" t="s">
        <v>3</v>
      </c>
      <c r="D5" s="3">
        <v>1985088819.8</v>
      </c>
    </row>
    <row r="6" spans="2:4">
      <c r="B6" s="2" t="s">
        <v>4</v>
      </c>
      <c r="C6" s="2" t="s">
        <v>5</v>
      </c>
      <c r="D6" s="3">
        <v>0</v>
      </c>
    </row>
    <row r="7" spans="2:4">
      <c r="B7" s="2" t="s">
        <v>4</v>
      </c>
      <c r="C7" s="2" t="s">
        <v>6</v>
      </c>
      <c r="D7" s="3">
        <v>44536086.890000001</v>
      </c>
    </row>
    <row r="8" spans="2:4">
      <c r="B8" s="2" t="s">
        <v>4</v>
      </c>
      <c r="C8" s="2" t="s">
        <v>7</v>
      </c>
      <c r="D8" s="3">
        <v>1916293061.6199999</v>
      </c>
    </row>
    <row r="9" spans="2:4">
      <c r="B9" s="2" t="s">
        <v>4</v>
      </c>
      <c r="C9" s="2" t="s">
        <v>8</v>
      </c>
      <c r="D9" s="3">
        <v>24259671.289999999</v>
      </c>
    </row>
    <row r="10" spans="2:4">
      <c r="B10" s="2" t="s">
        <v>4</v>
      </c>
      <c r="C10" s="2" t="s">
        <v>9</v>
      </c>
      <c r="D10" s="3">
        <v>0</v>
      </c>
    </row>
    <row r="11" spans="2:4">
      <c r="B11" s="2"/>
      <c r="C11" s="2" t="s">
        <v>10</v>
      </c>
      <c r="D11" s="3">
        <v>1730650214.8900001</v>
      </c>
    </row>
    <row r="12" spans="2:4">
      <c r="B12" s="2" t="s">
        <v>11</v>
      </c>
      <c r="C12" s="2" t="s">
        <v>12</v>
      </c>
      <c r="D12" s="3">
        <v>1415572716.05</v>
      </c>
    </row>
    <row r="13" spans="2:4">
      <c r="B13" s="2" t="s">
        <v>11</v>
      </c>
      <c r="C13" s="2" t="s">
        <v>13</v>
      </c>
      <c r="D13" s="3">
        <v>163894026.80000001</v>
      </c>
    </row>
    <row r="14" spans="2:4">
      <c r="B14" s="2" t="s">
        <v>11</v>
      </c>
      <c r="C14" s="2" t="s">
        <v>14</v>
      </c>
      <c r="D14" s="3">
        <v>85573542.950000003</v>
      </c>
    </row>
    <row r="15" spans="2:4">
      <c r="B15" s="2" t="s">
        <v>11</v>
      </c>
      <c r="C15" s="2" t="s">
        <v>15</v>
      </c>
      <c r="D15" s="3">
        <v>0</v>
      </c>
    </row>
    <row r="16" spans="2:4">
      <c r="B16" s="2" t="s">
        <v>11</v>
      </c>
      <c r="C16" s="2" t="s">
        <v>16</v>
      </c>
      <c r="D16" s="3">
        <v>53088032.469999999</v>
      </c>
    </row>
    <row r="17" spans="2:4">
      <c r="B17" s="2" t="s">
        <v>11</v>
      </c>
      <c r="C17" s="2" t="s">
        <v>17</v>
      </c>
      <c r="D17" s="3">
        <v>0</v>
      </c>
    </row>
    <row r="18" spans="2:4">
      <c r="B18" s="2" t="s">
        <v>11</v>
      </c>
      <c r="C18" s="2" t="s">
        <v>18</v>
      </c>
      <c r="D18" s="3">
        <v>0</v>
      </c>
    </row>
    <row r="19" spans="2:4">
      <c r="B19" s="2" t="s">
        <v>11</v>
      </c>
      <c r="C19" s="2" t="s">
        <v>19</v>
      </c>
      <c r="D19" s="3">
        <v>12431328.800000001</v>
      </c>
    </row>
    <row r="20" spans="2:4">
      <c r="B20" s="2" t="s">
        <v>11</v>
      </c>
      <c r="C20" s="2" t="s">
        <v>20</v>
      </c>
      <c r="D20" s="3">
        <v>90567.82</v>
      </c>
    </row>
    <row r="21" spans="2:4">
      <c r="B21" s="2"/>
      <c r="C21" s="2" t="s">
        <v>21</v>
      </c>
      <c r="D21" s="3">
        <v>57602138.780000001</v>
      </c>
    </row>
    <row r="22" spans="2:4">
      <c r="B22" s="2" t="s">
        <v>22</v>
      </c>
      <c r="C22" s="2" t="s">
        <v>23</v>
      </c>
      <c r="D22" s="3">
        <v>0</v>
      </c>
    </row>
    <row r="23" spans="2:4">
      <c r="B23" s="2" t="s">
        <v>24</v>
      </c>
      <c r="C23" s="2" t="s">
        <v>25</v>
      </c>
      <c r="D23" s="3">
        <v>0</v>
      </c>
    </row>
    <row r="24" spans="2:4">
      <c r="B24" s="2" t="s">
        <v>26</v>
      </c>
      <c r="C24" s="2" t="s">
        <v>27</v>
      </c>
      <c r="D24" s="3">
        <v>57602138.780000001</v>
      </c>
    </row>
    <row r="25" spans="2:4">
      <c r="B25" s="2" t="s">
        <v>28</v>
      </c>
      <c r="C25" s="2" t="s">
        <v>29</v>
      </c>
      <c r="D25" s="3">
        <v>0</v>
      </c>
    </row>
    <row r="26" spans="2:4">
      <c r="B26" s="2" t="s">
        <v>30</v>
      </c>
      <c r="C26" s="2" t="s">
        <v>31</v>
      </c>
      <c r="D26" s="3">
        <v>0</v>
      </c>
    </row>
    <row r="27" spans="2:4">
      <c r="B27" s="2" t="s">
        <v>32</v>
      </c>
      <c r="C27" s="2" t="s">
        <v>33</v>
      </c>
      <c r="D27" s="3">
        <v>0</v>
      </c>
    </row>
    <row r="28" spans="2:4">
      <c r="B28" s="2" t="s">
        <v>34</v>
      </c>
      <c r="C28" s="2" t="s">
        <v>35</v>
      </c>
      <c r="D28" s="3">
        <v>0</v>
      </c>
    </row>
    <row r="29" spans="2:4">
      <c r="B29" s="2" t="s">
        <v>36</v>
      </c>
      <c r="C29" s="2" t="s">
        <v>37</v>
      </c>
      <c r="D29" s="3">
        <v>0</v>
      </c>
    </row>
    <row r="30" spans="2:4">
      <c r="B30" s="2" t="s">
        <v>38</v>
      </c>
      <c r="C30" s="2" t="s">
        <v>25</v>
      </c>
      <c r="D30" s="3">
        <v>0</v>
      </c>
    </row>
    <row r="31" spans="2:4">
      <c r="B31" s="2"/>
      <c r="C31" s="2" t="s">
        <v>39</v>
      </c>
      <c r="D31" s="3">
        <v>196836466.13</v>
      </c>
    </row>
    <row r="32" spans="2:4" ht="22.5">
      <c r="B32" s="2"/>
      <c r="C32" s="2" t="s">
        <v>40</v>
      </c>
      <c r="D32" s="3">
        <v>0</v>
      </c>
    </row>
    <row r="33" spans="2:4" ht="22.5">
      <c r="B33" s="2"/>
      <c r="C33" s="2" t="s">
        <v>41</v>
      </c>
      <c r="D33" s="3">
        <v>80112690.75</v>
      </c>
    </row>
    <row r="34" spans="2:4">
      <c r="B34" s="2" t="s">
        <v>42</v>
      </c>
      <c r="C34" s="2" t="s">
        <v>43</v>
      </c>
      <c r="D34" s="3">
        <v>5320135.67</v>
      </c>
    </row>
    <row r="35" spans="2:4">
      <c r="B35" s="2" t="s">
        <v>44</v>
      </c>
      <c r="C35" s="2" t="s">
        <v>45</v>
      </c>
      <c r="D35" s="3">
        <v>1496.83</v>
      </c>
    </row>
    <row r="36" spans="2:4">
      <c r="B36" s="2" t="s">
        <v>46</v>
      </c>
      <c r="C36" s="2" t="s">
        <v>47</v>
      </c>
      <c r="D36" s="3">
        <v>0</v>
      </c>
    </row>
    <row r="37" spans="2:4">
      <c r="B37" s="2" t="s">
        <v>48</v>
      </c>
      <c r="C37" s="2" t="s">
        <v>49</v>
      </c>
      <c r="D37" s="3">
        <v>0</v>
      </c>
    </row>
    <row r="38" spans="2:4">
      <c r="B38" s="2" t="s">
        <v>50</v>
      </c>
      <c r="C38" s="2" t="s">
        <v>51</v>
      </c>
      <c r="D38" s="3">
        <v>0</v>
      </c>
    </row>
    <row r="39" spans="2:4">
      <c r="B39" s="2" t="s">
        <v>52</v>
      </c>
      <c r="C39" s="2" t="s">
        <v>53</v>
      </c>
      <c r="D39" s="3">
        <v>0</v>
      </c>
    </row>
    <row r="40" spans="2:4">
      <c r="B40" s="2" t="s">
        <v>54</v>
      </c>
      <c r="C40" s="2" t="s">
        <v>55</v>
      </c>
      <c r="D40" s="3">
        <v>0</v>
      </c>
    </row>
    <row r="41" spans="2:4">
      <c r="B41" s="2" t="s">
        <v>56</v>
      </c>
      <c r="C41" s="2" t="s">
        <v>57</v>
      </c>
      <c r="D41" s="3">
        <v>0</v>
      </c>
    </row>
    <row r="42" spans="2:4">
      <c r="B42" s="2" t="s">
        <v>58</v>
      </c>
      <c r="C42" s="2" t="s">
        <v>59</v>
      </c>
      <c r="D42" s="3">
        <v>0</v>
      </c>
    </row>
    <row r="43" spans="2:4">
      <c r="B43" s="2" t="s">
        <v>60</v>
      </c>
      <c r="C43" s="2" t="s">
        <v>61</v>
      </c>
      <c r="D43" s="3">
        <v>68170437.379999995</v>
      </c>
    </row>
    <row r="44" spans="2:4">
      <c r="B44" s="2" t="s">
        <v>62</v>
      </c>
      <c r="C44" s="2" t="s">
        <v>63</v>
      </c>
      <c r="D44" s="3">
        <v>1116592.54</v>
      </c>
    </row>
    <row r="45" spans="2:4">
      <c r="B45" s="2" t="s">
        <v>64</v>
      </c>
      <c r="C45" s="2" t="s">
        <v>65</v>
      </c>
      <c r="D45" s="3">
        <v>0</v>
      </c>
    </row>
    <row r="46" spans="2:4">
      <c r="B46" s="2" t="s">
        <v>66</v>
      </c>
      <c r="C46" s="2" t="s">
        <v>67</v>
      </c>
      <c r="D46" s="3">
        <v>5404028.3300000001</v>
      </c>
    </row>
    <row r="47" spans="2:4">
      <c r="B47" s="2" t="s">
        <v>68</v>
      </c>
      <c r="C47" s="2" t="s">
        <v>69</v>
      </c>
      <c r="D47" s="3">
        <v>0</v>
      </c>
    </row>
    <row r="48" spans="2:4">
      <c r="B48" s="2" t="s">
        <v>70</v>
      </c>
      <c r="C48" s="2" t="s">
        <v>71</v>
      </c>
      <c r="D48" s="3">
        <v>0</v>
      </c>
    </row>
    <row r="49" spans="2:4">
      <c r="B49" s="2" t="s">
        <v>72</v>
      </c>
      <c r="C49" s="2" t="s">
        <v>73</v>
      </c>
      <c r="D49" s="3">
        <v>0</v>
      </c>
    </row>
    <row r="50" spans="2:4">
      <c r="B50" s="2" t="s">
        <v>74</v>
      </c>
      <c r="C50" s="2" t="s">
        <v>75</v>
      </c>
      <c r="D50" s="3">
        <v>0</v>
      </c>
    </row>
    <row r="51" spans="2:4">
      <c r="B51" s="2" t="s">
        <v>76</v>
      </c>
      <c r="C51" s="2" t="s">
        <v>77</v>
      </c>
      <c r="D51" s="3">
        <v>0</v>
      </c>
    </row>
    <row r="52" spans="2:4">
      <c r="B52" s="2" t="s">
        <v>78</v>
      </c>
      <c r="C52" s="2" t="s">
        <v>79</v>
      </c>
      <c r="D52" s="3">
        <v>0</v>
      </c>
    </row>
    <row r="53" spans="2:4">
      <c r="B53" s="2" t="s">
        <v>80</v>
      </c>
      <c r="C53" s="2" t="s">
        <v>81</v>
      </c>
      <c r="D53" s="3">
        <v>0</v>
      </c>
    </row>
    <row r="54" spans="2:4" ht="22.5">
      <c r="B54" s="2" t="s">
        <v>82</v>
      </c>
      <c r="C54" s="2" t="s">
        <v>83</v>
      </c>
      <c r="D54" s="3">
        <v>0</v>
      </c>
    </row>
    <row r="55" spans="2:4">
      <c r="B55" s="2" t="s">
        <v>84</v>
      </c>
      <c r="C55" s="2" t="s">
        <v>85</v>
      </c>
      <c r="D55" s="3">
        <v>0</v>
      </c>
    </row>
    <row r="56" spans="2:4">
      <c r="B56" s="2" t="s">
        <v>86</v>
      </c>
      <c r="C56" s="2" t="s">
        <v>87</v>
      </c>
      <c r="D56" s="3">
        <v>0</v>
      </c>
    </row>
    <row r="57" spans="2:4" ht="22.5">
      <c r="B57" s="2" t="s">
        <v>88</v>
      </c>
      <c r="C57" s="2" t="s">
        <v>89</v>
      </c>
      <c r="D57" s="3">
        <v>0</v>
      </c>
    </row>
    <row r="58" spans="2:4">
      <c r="B58" s="2" t="s">
        <v>90</v>
      </c>
      <c r="C58" s="2" t="s">
        <v>91</v>
      </c>
      <c r="D58" s="3">
        <v>0</v>
      </c>
    </row>
    <row r="59" spans="2:4">
      <c r="B59" s="2" t="s">
        <v>92</v>
      </c>
      <c r="C59" s="2" t="s">
        <v>93</v>
      </c>
      <c r="D59" s="3">
        <v>100000</v>
      </c>
    </row>
    <row r="60" spans="2:4" ht="22.5">
      <c r="B60" s="2"/>
      <c r="C60" s="2" t="s">
        <v>94</v>
      </c>
      <c r="D60" s="3">
        <v>-80112690.75</v>
      </c>
    </row>
    <row r="61" spans="2:4">
      <c r="B61" s="2" t="s">
        <v>42</v>
      </c>
      <c r="C61" s="2" t="s">
        <v>43</v>
      </c>
      <c r="D61" s="3">
        <v>33314716.48</v>
      </c>
    </row>
    <row r="62" spans="2:4">
      <c r="B62" s="2" t="s">
        <v>44</v>
      </c>
      <c r="C62" s="2" t="s">
        <v>45</v>
      </c>
      <c r="D62" s="3">
        <v>1496.83</v>
      </c>
    </row>
    <row r="63" spans="2:4">
      <c r="B63" s="2" t="s">
        <v>46</v>
      </c>
      <c r="C63" s="2" t="s">
        <v>47</v>
      </c>
      <c r="D63" s="3">
        <v>0</v>
      </c>
    </row>
    <row r="64" spans="2:4">
      <c r="B64" s="2" t="s">
        <v>48</v>
      </c>
      <c r="C64" s="2" t="s">
        <v>49</v>
      </c>
      <c r="D64" s="3">
        <v>0</v>
      </c>
    </row>
    <row r="65" spans="2:4">
      <c r="B65" s="2" t="s">
        <v>50</v>
      </c>
      <c r="C65" s="2" t="s">
        <v>51</v>
      </c>
      <c r="D65" s="3">
        <v>0</v>
      </c>
    </row>
    <row r="66" spans="2:4">
      <c r="B66" s="2" t="s">
        <v>52</v>
      </c>
      <c r="C66" s="2" t="s">
        <v>53</v>
      </c>
      <c r="D66" s="3">
        <v>0</v>
      </c>
    </row>
    <row r="67" spans="2:4">
      <c r="B67" s="2" t="s">
        <v>54</v>
      </c>
      <c r="C67" s="2" t="s">
        <v>55</v>
      </c>
      <c r="D67" s="3">
        <v>0</v>
      </c>
    </row>
    <row r="68" spans="2:4">
      <c r="B68" s="2" t="s">
        <v>56</v>
      </c>
      <c r="C68" s="2" t="s">
        <v>57</v>
      </c>
      <c r="D68" s="3">
        <v>1926338087.79</v>
      </c>
    </row>
    <row r="69" spans="2:4">
      <c r="B69" s="2" t="s">
        <v>58</v>
      </c>
      <c r="C69" s="2" t="s">
        <v>59</v>
      </c>
      <c r="D69" s="3">
        <v>1665206.4</v>
      </c>
    </row>
    <row r="70" spans="2:4">
      <c r="B70" s="2" t="s">
        <v>60</v>
      </c>
      <c r="C70" s="2" t="s">
        <v>61</v>
      </c>
      <c r="D70" s="3">
        <v>-19635809</v>
      </c>
    </row>
    <row r="71" spans="2:4">
      <c r="B71" s="2" t="s">
        <v>62</v>
      </c>
      <c r="C71" s="2" t="s">
        <v>63</v>
      </c>
      <c r="D71" s="3">
        <v>35390089.670000002</v>
      </c>
    </row>
    <row r="72" spans="2:4">
      <c r="B72" s="2" t="s">
        <v>64</v>
      </c>
      <c r="C72" s="2" t="s">
        <v>65</v>
      </c>
      <c r="D72" s="3">
        <v>1705629.2</v>
      </c>
    </row>
    <row r="73" spans="2:4">
      <c r="B73" s="2" t="s">
        <v>66</v>
      </c>
      <c r="C73" s="2" t="s">
        <v>67</v>
      </c>
      <c r="D73" s="3">
        <v>21602405.370000001</v>
      </c>
    </row>
    <row r="74" spans="2:4">
      <c r="B74" s="2" t="s">
        <v>68</v>
      </c>
      <c r="C74" s="2" t="s">
        <v>95</v>
      </c>
      <c r="D74" s="3">
        <v>0</v>
      </c>
    </row>
    <row r="75" spans="2:4">
      <c r="B75" s="2" t="s">
        <v>70</v>
      </c>
      <c r="C75" s="2" t="s">
        <v>71</v>
      </c>
      <c r="D75" s="3">
        <v>194979285.77000001</v>
      </c>
    </row>
    <row r="76" spans="2:4">
      <c r="B76" s="2" t="s">
        <v>72</v>
      </c>
      <c r="C76" s="2" t="s">
        <v>73</v>
      </c>
      <c r="D76" s="3">
        <v>33860057.990000002</v>
      </c>
    </row>
    <row r="77" spans="2:4">
      <c r="B77" s="2" t="s">
        <v>74</v>
      </c>
      <c r="C77" s="2" t="s">
        <v>75</v>
      </c>
      <c r="D77" s="3">
        <v>5118572.53</v>
      </c>
    </row>
    <row r="78" spans="2:4">
      <c r="B78" s="2" t="s">
        <v>76</v>
      </c>
      <c r="C78" s="2" t="s">
        <v>77</v>
      </c>
      <c r="D78" s="3">
        <v>0</v>
      </c>
    </row>
    <row r="79" spans="2:4">
      <c r="B79" s="2" t="s">
        <v>78</v>
      </c>
      <c r="C79" s="2" t="s">
        <v>79</v>
      </c>
      <c r="D79" s="3">
        <v>0</v>
      </c>
    </row>
    <row r="80" spans="2:4">
      <c r="B80" s="2" t="s">
        <v>80</v>
      </c>
      <c r="C80" s="2" t="s">
        <v>81</v>
      </c>
      <c r="D80" s="3">
        <v>0</v>
      </c>
    </row>
    <row r="81" spans="2:4" ht="22.5">
      <c r="B81" s="2" t="s">
        <v>82</v>
      </c>
      <c r="C81" s="2" t="s">
        <v>96</v>
      </c>
      <c r="D81" s="3">
        <v>0</v>
      </c>
    </row>
    <row r="82" spans="2:4">
      <c r="B82" s="2" t="s">
        <v>84</v>
      </c>
      <c r="C82" s="2" t="s">
        <v>85</v>
      </c>
      <c r="D82" s="3">
        <v>0</v>
      </c>
    </row>
    <row r="83" spans="2:4">
      <c r="B83" s="2" t="s">
        <v>86</v>
      </c>
      <c r="C83" s="2" t="s">
        <v>87</v>
      </c>
      <c r="D83" s="3">
        <v>0</v>
      </c>
    </row>
    <row r="84" spans="2:4" ht="22.5">
      <c r="B84" s="2" t="s">
        <v>88</v>
      </c>
      <c r="C84" s="2" t="s">
        <v>89</v>
      </c>
      <c r="D84" s="3">
        <v>0</v>
      </c>
    </row>
    <row r="85" spans="2:4">
      <c r="B85" s="2" t="s">
        <v>90</v>
      </c>
      <c r="C85" s="2" t="s">
        <v>91</v>
      </c>
      <c r="D85" s="3">
        <v>100000</v>
      </c>
    </row>
    <row r="86" spans="2:4">
      <c r="B86" s="2" t="s">
        <v>92</v>
      </c>
      <c r="C86" s="2" t="s">
        <v>93</v>
      </c>
      <c r="D86" s="3">
        <v>0</v>
      </c>
    </row>
    <row r="87" spans="2:4">
      <c r="B87" s="2"/>
      <c r="C87" s="2" t="s">
        <v>97</v>
      </c>
      <c r="D87" s="3">
        <v>2211929187.0599999</v>
      </c>
    </row>
    <row r="88" spans="2:4">
      <c r="B88" s="2"/>
      <c r="C88" s="2" t="s">
        <v>98</v>
      </c>
      <c r="D88" s="3">
        <v>0</v>
      </c>
    </row>
    <row r="89" spans="2:4" ht="22.5">
      <c r="B89" s="2"/>
      <c r="C89" s="2" t="s">
        <v>99</v>
      </c>
      <c r="D89" s="3">
        <v>88367619.939999998</v>
      </c>
    </row>
    <row r="90" spans="2:4">
      <c r="B90" s="2"/>
      <c r="C90" s="2" t="s">
        <v>100</v>
      </c>
      <c r="D90" s="3">
        <v>0</v>
      </c>
    </row>
    <row r="91" spans="2:4">
      <c r="B91" s="2" t="s">
        <v>101</v>
      </c>
      <c r="C91" s="2" t="s">
        <v>102</v>
      </c>
      <c r="D91" s="3">
        <v>0</v>
      </c>
    </row>
    <row r="92" spans="2:4">
      <c r="B92" s="2" t="s">
        <v>103</v>
      </c>
      <c r="C92" s="2" t="s">
        <v>104</v>
      </c>
      <c r="D92" s="3">
        <v>0</v>
      </c>
    </row>
    <row r="93" spans="2:4">
      <c r="B93" s="2" t="s">
        <v>105</v>
      </c>
      <c r="C93" s="2" t="s">
        <v>106</v>
      </c>
      <c r="D93" s="3">
        <v>0</v>
      </c>
    </row>
    <row r="94" spans="2:4">
      <c r="B94" s="2" t="s">
        <v>107</v>
      </c>
      <c r="C94" s="2" t="s">
        <v>108</v>
      </c>
      <c r="D94" s="3">
        <v>0</v>
      </c>
    </row>
    <row r="95" spans="2:4">
      <c r="B95" s="2"/>
      <c r="C95" s="2" t="s">
        <v>109</v>
      </c>
      <c r="D95" s="3">
        <v>85385531.150000006</v>
      </c>
    </row>
    <row r="96" spans="2:4">
      <c r="B96" s="2" t="s">
        <v>110</v>
      </c>
      <c r="C96" s="2" t="s">
        <v>111</v>
      </c>
      <c r="D96" s="3">
        <v>0</v>
      </c>
    </row>
    <row r="97" spans="2:4">
      <c r="B97" s="2" t="s">
        <v>112</v>
      </c>
      <c r="C97" s="2" t="s">
        <v>113</v>
      </c>
      <c r="D97" s="3">
        <v>0</v>
      </c>
    </row>
    <row r="98" spans="2:4">
      <c r="B98" s="2" t="s">
        <v>114</v>
      </c>
      <c r="C98" s="2" t="s">
        <v>115</v>
      </c>
      <c r="D98" s="3">
        <v>0</v>
      </c>
    </row>
    <row r="99" spans="2:4">
      <c r="B99" s="2" t="s">
        <v>116</v>
      </c>
      <c r="C99" s="2" t="s">
        <v>117</v>
      </c>
      <c r="D99" s="3">
        <v>0</v>
      </c>
    </row>
    <row r="100" spans="2:4">
      <c r="B100" s="2" t="s">
        <v>118</v>
      </c>
      <c r="C100" s="2" t="s">
        <v>119</v>
      </c>
      <c r="D100" s="3">
        <v>85385531.150000006</v>
      </c>
    </row>
    <row r="101" spans="2:4">
      <c r="B101" s="2" t="s">
        <v>120</v>
      </c>
      <c r="C101" s="2" t="s">
        <v>121</v>
      </c>
      <c r="D101" s="3">
        <v>0</v>
      </c>
    </row>
    <row r="102" spans="2:4">
      <c r="B102" s="2" t="s">
        <v>122</v>
      </c>
      <c r="C102" s="2" t="s">
        <v>123</v>
      </c>
      <c r="D102" s="3">
        <v>0</v>
      </c>
    </row>
    <row r="103" spans="2:4">
      <c r="B103" s="2" t="s">
        <v>124</v>
      </c>
      <c r="C103" s="2" t="s">
        <v>125</v>
      </c>
      <c r="D103" s="3">
        <v>0</v>
      </c>
    </row>
    <row r="104" spans="2:4">
      <c r="B104" s="2" t="s">
        <v>126</v>
      </c>
      <c r="C104" s="2" t="s">
        <v>127</v>
      </c>
      <c r="D104" s="3">
        <v>0</v>
      </c>
    </row>
    <row r="105" spans="2:4">
      <c r="B105" s="2"/>
      <c r="C105" s="2" t="s">
        <v>128</v>
      </c>
      <c r="D105" s="3">
        <v>2982088.79</v>
      </c>
    </row>
    <row r="106" spans="2:4">
      <c r="B106" s="2" t="s">
        <v>129</v>
      </c>
      <c r="C106" s="2" t="s">
        <v>130</v>
      </c>
      <c r="D106" s="3">
        <v>2982088.79</v>
      </c>
    </row>
    <row r="107" spans="2:4">
      <c r="B107" s="2" t="s">
        <v>131</v>
      </c>
      <c r="C107" s="2" t="s">
        <v>132</v>
      </c>
      <c r="D107" s="3">
        <v>0</v>
      </c>
    </row>
    <row r="108" spans="2:4">
      <c r="B108" s="2" t="s">
        <v>133</v>
      </c>
      <c r="C108" s="2" t="s">
        <v>134</v>
      </c>
      <c r="D108" s="3">
        <v>0</v>
      </c>
    </row>
    <row r="109" spans="2:4">
      <c r="B109" s="2" t="s">
        <v>135</v>
      </c>
      <c r="C109" s="2" t="s">
        <v>136</v>
      </c>
      <c r="D109" s="3">
        <v>0</v>
      </c>
    </row>
    <row r="110" spans="2:4">
      <c r="B110" s="2" t="s">
        <v>137</v>
      </c>
      <c r="C110" s="2" t="s">
        <v>138</v>
      </c>
      <c r="D110" s="3">
        <v>0</v>
      </c>
    </row>
    <row r="111" spans="2:4">
      <c r="B111" s="2"/>
      <c r="C111" s="2" t="s">
        <v>139</v>
      </c>
      <c r="D111" s="3">
        <v>88367619.939999998</v>
      </c>
    </row>
    <row r="112" spans="2:4">
      <c r="B112" s="2"/>
      <c r="C112" s="2" t="s">
        <v>140</v>
      </c>
      <c r="D112" s="3">
        <v>0</v>
      </c>
    </row>
    <row r="113" spans="2:4">
      <c r="B113" s="2" t="s">
        <v>141</v>
      </c>
      <c r="C113" s="2" t="s">
        <v>142</v>
      </c>
      <c r="D113" s="3">
        <v>0</v>
      </c>
    </row>
    <row r="114" spans="2:4">
      <c r="B114" s="2" t="s">
        <v>143</v>
      </c>
      <c r="C114" s="2" t="s">
        <v>144</v>
      </c>
      <c r="D114" s="3">
        <v>0</v>
      </c>
    </row>
    <row r="115" spans="2:4">
      <c r="B115" s="2" t="s">
        <v>145</v>
      </c>
      <c r="C115" s="2" t="s">
        <v>146</v>
      </c>
      <c r="D115" s="3">
        <v>0</v>
      </c>
    </row>
    <row r="116" spans="2:4">
      <c r="B116" s="2" t="s">
        <v>147</v>
      </c>
      <c r="C116" s="2" t="s">
        <v>148</v>
      </c>
      <c r="D116" s="3">
        <v>0</v>
      </c>
    </row>
    <row r="117" spans="2:4">
      <c r="B117" s="2" t="s">
        <v>149</v>
      </c>
      <c r="C117" s="2" t="s">
        <v>150</v>
      </c>
      <c r="D117" s="3">
        <v>0</v>
      </c>
    </row>
    <row r="118" spans="2:4">
      <c r="B118" s="2" t="s">
        <v>151</v>
      </c>
      <c r="C118" s="2" t="s">
        <v>152</v>
      </c>
      <c r="D118" s="3">
        <v>0</v>
      </c>
    </row>
    <row r="119" spans="2:4">
      <c r="B119" s="2"/>
      <c r="C119" s="2" t="s">
        <v>153</v>
      </c>
      <c r="D119" s="3">
        <v>27610370.379999999</v>
      </c>
    </row>
    <row r="120" spans="2:4" ht="22.5">
      <c r="B120" s="2" t="s">
        <v>154</v>
      </c>
      <c r="C120" s="2" t="s">
        <v>155</v>
      </c>
      <c r="D120" s="3">
        <v>619127.74</v>
      </c>
    </row>
    <row r="121" spans="2:4">
      <c r="B121" s="2" t="s">
        <v>156</v>
      </c>
      <c r="C121" s="2" t="s">
        <v>157</v>
      </c>
      <c r="D121" s="3">
        <v>0</v>
      </c>
    </row>
    <row r="122" spans="2:4">
      <c r="B122" s="2" t="s">
        <v>158</v>
      </c>
      <c r="C122" s="2" t="s">
        <v>159</v>
      </c>
      <c r="D122" s="3">
        <v>0</v>
      </c>
    </row>
    <row r="123" spans="2:4">
      <c r="B123" s="2" t="s">
        <v>160</v>
      </c>
      <c r="C123" s="2" t="s">
        <v>161</v>
      </c>
      <c r="D123" s="3">
        <v>933579.46</v>
      </c>
    </row>
    <row r="124" spans="2:4">
      <c r="B124" s="2" t="s">
        <v>162</v>
      </c>
      <c r="C124" s="2" t="s">
        <v>117</v>
      </c>
      <c r="D124" s="3">
        <v>0</v>
      </c>
    </row>
    <row r="125" spans="2:4">
      <c r="B125" s="2" t="s">
        <v>163</v>
      </c>
      <c r="C125" s="2" t="s">
        <v>164</v>
      </c>
      <c r="D125" s="3">
        <v>0</v>
      </c>
    </row>
    <row r="126" spans="2:4">
      <c r="B126" s="2" t="s">
        <v>165</v>
      </c>
      <c r="C126" s="2" t="s">
        <v>166</v>
      </c>
      <c r="D126" s="3">
        <v>0</v>
      </c>
    </row>
    <row r="127" spans="2:4">
      <c r="B127" s="2" t="s">
        <v>167</v>
      </c>
      <c r="C127" s="2" t="s">
        <v>168</v>
      </c>
      <c r="D127" s="3">
        <v>0</v>
      </c>
    </row>
    <row r="128" spans="2:4">
      <c r="B128" s="2" t="s">
        <v>169</v>
      </c>
      <c r="C128" s="2" t="s">
        <v>170</v>
      </c>
      <c r="D128" s="3">
        <v>0</v>
      </c>
    </row>
    <row r="129" spans="2:4">
      <c r="B129" s="2" t="s">
        <v>171</v>
      </c>
      <c r="C129" s="2" t="s">
        <v>172</v>
      </c>
      <c r="D129" s="3">
        <v>0</v>
      </c>
    </row>
    <row r="130" spans="2:4">
      <c r="B130" s="2" t="s">
        <v>173</v>
      </c>
      <c r="C130" s="2" t="s">
        <v>174</v>
      </c>
      <c r="D130" s="3">
        <v>11165779.32</v>
      </c>
    </row>
    <row r="131" spans="2:4">
      <c r="B131" s="2" t="s">
        <v>175</v>
      </c>
      <c r="C131" s="2" t="s">
        <v>176</v>
      </c>
      <c r="D131" s="3">
        <v>488406.47</v>
      </c>
    </row>
    <row r="132" spans="2:4" ht="22.5">
      <c r="B132" s="2" t="s">
        <v>177</v>
      </c>
      <c r="C132" s="2" t="s">
        <v>178</v>
      </c>
      <c r="D132" s="3">
        <v>549.41999999999996</v>
      </c>
    </row>
    <row r="133" spans="2:4" ht="22.5">
      <c r="B133" s="2" t="s">
        <v>179</v>
      </c>
      <c r="C133" s="2" t="s">
        <v>180</v>
      </c>
      <c r="D133" s="3">
        <v>3095938.55</v>
      </c>
    </row>
    <row r="134" spans="2:4">
      <c r="B134" s="2" t="s">
        <v>181</v>
      </c>
      <c r="C134" s="2" t="s">
        <v>182</v>
      </c>
      <c r="D134" s="3">
        <v>0</v>
      </c>
    </row>
    <row r="135" spans="2:4">
      <c r="B135" s="2" t="s">
        <v>183</v>
      </c>
      <c r="C135" s="2" t="s">
        <v>184</v>
      </c>
      <c r="D135" s="3">
        <v>0</v>
      </c>
    </row>
    <row r="136" spans="2:4">
      <c r="B136" s="2" t="s">
        <v>185</v>
      </c>
      <c r="C136" s="2" t="s">
        <v>186</v>
      </c>
      <c r="D136" s="3">
        <v>11306989.42</v>
      </c>
    </row>
    <row r="137" spans="2:4">
      <c r="B137" s="2" t="s">
        <v>187</v>
      </c>
      <c r="C137" s="2" t="s">
        <v>188</v>
      </c>
      <c r="D137" s="3">
        <v>0</v>
      </c>
    </row>
    <row r="138" spans="2:4">
      <c r="B138" s="2" t="s">
        <v>189</v>
      </c>
      <c r="C138" s="2" t="s">
        <v>190</v>
      </c>
      <c r="D138" s="3">
        <v>0</v>
      </c>
    </row>
    <row r="139" spans="2:4">
      <c r="B139" s="2" t="s">
        <v>191</v>
      </c>
      <c r="C139" s="2" t="s">
        <v>192</v>
      </c>
      <c r="D139" s="3">
        <v>0</v>
      </c>
    </row>
    <row r="140" spans="2:4">
      <c r="B140" s="2" t="s">
        <v>193</v>
      </c>
      <c r="C140" s="2" t="s">
        <v>194</v>
      </c>
      <c r="D140" s="3">
        <v>0</v>
      </c>
    </row>
    <row r="141" spans="2:4">
      <c r="B141" s="2" t="s">
        <v>195</v>
      </c>
      <c r="C141" s="2" t="s">
        <v>196</v>
      </c>
      <c r="D141" s="3">
        <v>0</v>
      </c>
    </row>
    <row r="142" spans="2:4" ht="22.5">
      <c r="B142" s="2"/>
      <c r="C142" s="2" t="s">
        <v>197</v>
      </c>
      <c r="D142" s="3">
        <v>2300296807</v>
      </c>
    </row>
    <row r="143" spans="2:4">
      <c r="B143" s="2"/>
      <c r="C143" s="2" t="s">
        <v>198</v>
      </c>
      <c r="D143" s="3">
        <v>0</v>
      </c>
    </row>
    <row r="144" spans="2:4">
      <c r="B144" s="2"/>
      <c r="C144" s="2" t="s">
        <v>199</v>
      </c>
      <c r="D144" s="3">
        <v>0</v>
      </c>
    </row>
    <row r="145" spans="2:4">
      <c r="B145" s="2"/>
      <c r="C145" s="2" t="s">
        <v>200</v>
      </c>
      <c r="D145" s="3">
        <v>3107327.06</v>
      </c>
    </row>
    <row r="146" spans="2:4">
      <c r="B146" s="2" t="s">
        <v>201</v>
      </c>
      <c r="C146" s="2" t="s">
        <v>202</v>
      </c>
      <c r="D146" s="3">
        <v>0</v>
      </c>
    </row>
    <row r="147" spans="2:4">
      <c r="B147" s="2" t="s">
        <v>203</v>
      </c>
      <c r="C147" s="2" t="s">
        <v>204</v>
      </c>
      <c r="D147" s="3">
        <v>0</v>
      </c>
    </row>
    <row r="148" spans="2:4">
      <c r="B148" s="2" t="s">
        <v>205</v>
      </c>
      <c r="C148" s="2" t="s">
        <v>206</v>
      </c>
      <c r="D148" s="3">
        <v>1720.9</v>
      </c>
    </row>
    <row r="149" spans="2:4">
      <c r="B149" s="2" t="s">
        <v>207</v>
      </c>
      <c r="C149" s="2" t="s">
        <v>208</v>
      </c>
      <c r="D149" s="3">
        <v>0</v>
      </c>
    </row>
    <row r="150" spans="2:4">
      <c r="B150" s="2" t="s">
        <v>209</v>
      </c>
      <c r="C150" s="2" t="s">
        <v>210</v>
      </c>
      <c r="D150" s="3">
        <v>2784638.26</v>
      </c>
    </row>
    <row r="151" spans="2:4">
      <c r="B151" s="2" t="s">
        <v>211</v>
      </c>
      <c r="C151" s="2" t="s">
        <v>212</v>
      </c>
      <c r="D151" s="3">
        <v>320967.90000000002</v>
      </c>
    </row>
    <row r="152" spans="2:4">
      <c r="B152" s="2" t="s">
        <v>213</v>
      </c>
      <c r="C152" s="2" t="s">
        <v>214</v>
      </c>
      <c r="D152" s="3">
        <v>0</v>
      </c>
    </row>
    <row r="153" spans="2:4">
      <c r="B153" s="2" t="s">
        <v>215</v>
      </c>
      <c r="C153" s="2" t="s">
        <v>216</v>
      </c>
      <c r="D153" s="3">
        <v>0</v>
      </c>
    </row>
    <row r="154" spans="2:4">
      <c r="B154" s="2" t="s">
        <v>217</v>
      </c>
      <c r="C154" s="2" t="s">
        <v>218</v>
      </c>
      <c r="D154" s="3">
        <v>0</v>
      </c>
    </row>
    <row r="155" spans="2:4">
      <c r="B155" s="2" t="s">
        <v>219</v>
      </c>
      <c r="C155" s="2" t="s">
        <v>220</v>
      </c>
      <c r="D155" s="3">
        <v>0</v>
      </c>
    </row>
    <row r="156" spans="2:4" ht="22.5">
      <c r="B156" s="2"/>
      <c r="C156" s="2" t="s">
        <v>221</v>
      </c>
      <c r="D156" s="3">
        <v>0</v>
      </c>
    </row>
  </sheetData>
  <mergeCells count="1">
    <mergeCell ref="B1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nakit_akis_tablosu_ozet_excel</vt:lpstr>
      <vt:lpstr>Sayfa1</vt:lpstr>
      <vt:lpstr>nakit_akis_tablosu_ozet_excel!_FilterDatabase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2025-05-27T07:51:53Z</dcterms:created>
  <dcterms:modified xsi:type="dcterms:W3CDTF">2026-04-02T12:31:25Z</dcterms:modified>
</cp:coreProperties>
</file>